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25" windowHeight="7620"/>
  </bookViews>
  <sheets>
    <sheet name="КПК1217693" sheetId="1" r:id="rId1"/>
  </sheets>
  <definedNames>
    <definedName name="__EDRPOU">КПК1217693!$AU$14</definedName>
    <definedName name="__EDRPOU_VV">КПК1217693!$AU$17</definedName>
    <definedName name="__KFKV">КПК1217693!$AA$20</definedName>
    <definedName name="__KLB">КПК1217693!$BE$20</definedName>
    <definedName name="__KPKVKMB">КПК1217693!$B$20</definedName>
    <definedName name="__KTPKVKMB">КПК1217693!$N$20</definedName>
    <definedName name="__NAME_ORGVV">КПК1217693!$N$17</definedName>
    <definedName name="__NAME_TPKVKMB">КПК1217693!$AK$20</definedName>
    <definedName name="__RY">КПК1217693!$AN$11</definedName>
    <definedName name="_ANALYSIS">КПК1217693!$A$83</definedName>
    <definedName name="_CONCLUSION">КПК1217693!$A$86</definedName>
    <definedName name="_GOAL">КПК1217693!$A$29</definedName>
    <definedName name="_HBOS">КПК1217693!$AP$92</definedName>
    <definedName name="_HFIN">КПК1217693!$AP$96</definedName>
    <definedName name="_R03G10">КПК1217693!$BI$44</definedName>
    <definedName name="_R03G11">КПК1217693!$BN$44</definedName>
    <definedName name="_R03G3">КПК1217693!$AA$44</definedName>
    <definedName name="_R03G4">КПК1217693!$AF$44</definedName>
    <definedName name="_R03G5">КПК1217693!$AK$44</definedName>
    <definedName name="_R03G6">КПК1217693!$AP$44</definedName>
    <definedName name="_R03G7">КПК1217693!$AU$44</definedName>
    <definedName name="_R03G8">КПК1217693!$AZ$44</definedName>
    <definedName name="_R03G9">КПК1217693!$BD$44</definedName>
    <definedName name="_R04G10">КПК1217693!$BD$60</definedName>
    <definedName name="_R04G11">КПК1217693!$BI$60</definedName>
    <definedName name="_R04G3">КПК1217693!$S$60</definedName>
    <definedName name="_R04G4">КПК1217693!$X$60</definedName>
    <definedName name="_R04G5">КПК1217693!$AC$60</definedName>
    <definedName name="_R04G6">КПК1217693!$AI$60</definedName>
    <definedName name="_R04G7">КПК1217693!$AN$60</definedName>
    <definedName name="_R04G8">КПК1217693!$AS$60</definedName>
    <definedName name="_R04G9">КПК1217693!$AY$60</definedName>
    <definedName name="T10RXXXXG1S">КПК1217693!#REF!</definedName>
    <definedName name="T10RXXXXG2S">КПК1217693!#REF!</definedName>
    <definedName name="T10RXXXXG3S">КПК1217693!#REF!</definedName>
    <definedName name="T10RXXXXG4S">КПК1217693!#REF!</definedName>
    <definedName name="T11RXXXXG1S">КПК1217693!#REF!</definedName>
    <definedName name="T11RXXXXG2S">КПК1217693!#REF!</definedName>
    <definedName name="T11RXXXXG3S">КПК1217693!#REF!</definedName>
    <definedName name="T11RXXXXG4S">КПК1217693!#REF!</definedName>
    <definedName name="T12RXXXXG1S">КПК1217693!#REF!</definedName>
    <definedName name="T12RXXXXG2S">КПК1217693!#REF!</definedName>
    <definedName name="T12RXXXXG3S">КПК1217693!#REF!</definedName>
    <definedName name="T12RXXXXG4S">КПК1217693!#REF!</definedName>
    <definedName name="T13RXXXXG1S">КПК1217693!$A$50</definedName>
    <definedName name="T13RXXXXG4S">КПК1217693!$C$50</definedName>
    <definedName name="T1RXXXXG1S">КПК1217693!$A$25</definedName>
    <definedName name="T1RXXXXG2S">КПК1217693!$G$25</definedName>
    <definedName name="T2RXXXXG1S">КПК1217693!$A$33</definedName>
    <definedName name="T2RXXXXG2S">КПК1217693!$G$33</definedName>
    <definedName name="T3RXXXXG10">КПК1217693!$BI$42</definedName>
    <definedName name="T3RXXXXG11">КПК1217693!$BN$42</definedName>
    <definedName name="T3RXXXXG1S">КПК1217693!$A$42</definedName>
    <definedName name="T3RXXXXG2S">КПК1217693!$C$42</definedName>
    <definedName name="T3RXXXXG3">КПК1217693!$AA$42</definedName>
    <definedName name="T3RXXXXG4">КПК1217693!$AF$42</definedName>
    <definedName name="T3RXXXXG5">КПК1217693!$AK$42</definedName>
    <definedName name="T3RXXXXG6">КПК1217693!$AP$42</definedName>
    <definedName name="T3RXXXXG7">КПК1217693!$AU$42</definedName>
    <definedName name="T3RXXXXG8">КПК1217693!$AZ$42</definedName>
    <definedName name="T3RXXXXG9">КПК1217693!$BD$42</definedName>
    <definedName name="T4RXXXXG10">КПК1217693!$BD$58</definedName>
    <definedName name="T4RXXXXG11">КПК1217693!$BI$58</definedName>
    <definedName name="T4RXXXXG1S">КПК1217693!$A$58</definedName>
    <definedName name="T4RXXXXG2S">КПК1217693!$C$58</definedName>
    <definedName name="T4RXXXXG3">КПК1217693!$S$58</definedName>
    <definedName name="T4RXXXXG4">КПК1217693!$X$58</definedName>
    <definedName name="T4RXXXXG5">КПК1217693!$AC$58</definedName>
    <definedName name="T4RXXXXG6">КПК1217693!$AI$58</definedName>
    <definedName name="T4RXXXXG7">КПК1217693!$AN$58</definedName>
    <definedName name="T4RXXXXG8">КПК1217693!$AS$58</definedName>
    <definedName name="T4RXXXXG9">КПК1217693!$AY$58</definedName>
    <definedName name="T5RXXXXG10">КПК1217693!$AX$69</definedName>
    <definedName name="T5RXXXXG11">КПК1217693!$BC$69</definedName>
    <definedName name="T5RXXXXG12">КПК1217693!$BH$69</definedName>
    <definedName name="T5RXXXXG13">КПК1217693!$BM$69</definedName>
    <definedName name="T5RXXXXG1S">КПК1217693!$A$69</definedName>
    <definedName name="T5RXXXXG2S">КПК1217693!$C$69</definedName>
    <definedName name="T5RXXXXG3S">КПК1217693!$J$69</definedName>
    <definedName name="T5RXXXXG4S">КПК1217693!$O$69</definedName>
    <definedName name="T5RXXXXG5">КПК1217693!$Y$69</definedName>
    <definedName name="T5RXXXXG6">КПК1217693!$AD$69</definedName>
    <definedName name="T5RXXXXG7">КПК1217693!$AI$69</definedName>
    <definedName name="T5RXXXXG8">КПК1217693!$AN$69</definedName>
    <definedName name="T5RXXXXG9">КПК1217693!$AS$69</definedName>
    <definedName name="T6RXXXXG10">КПК1217693!$AX$72</definedName>
    <definedName name="T6RXXXXG11">КПК1217693!$BC$72</definedName>
    <definedName name="T6RXXXXG12">КПК1217693!$BH$72</definedName>
    <definedName name="T6RXXXXG13">КПК1217693!$BM$72</definedName>
    <definedName name="T6RXXXXG1S">КПК1217693!$A$72</definedName>
    <definedName name="T6RXXXXG2S">КПК1217693!$C$72</definedName>
    <definedName name="T6RXXXXG3S">КПК1217693!$J$72</definedName>
    <definedName name="T6RXXXXG4S">КПК1217693!$O$72</definedName>
    <definedName name="T6RXXXXG5">КПК1217693!$Y$72</definedName>
    <definedName name="T6RXXXXG6">КПК1217693!$AD$72</definedName>
    <definedName name="T6RXXXXG7">КПК1217693!$AI$72</definedName>
    <definedName name="T6RXXXXG8">КПК1217693!$AN$72</definedName>
    <definedName name="T6RXXXXG9">КПК1217693!$AS$72</definedName>
    <definedName name="T7RXXXXG10">КПК1217693!$AX$75</definedName>
    <definedName name="T7RXXXXG11">КПК1217693!$BC$75</definedName>
    <definedName name="T7RXXXXG12">КПК1217693!$BH$75</definedName>
    <definedName name="T7RXXXXG13">КПК1217693!$BM$75</definedName>
    <definedName name="T7RXXXXG1S">КПК1217693!$A$75</definedName>
    <definedName name="T7RXXXXG2S">КПК1217693!$C$75</definedName>
    <definedName name="T7RXXXXG3S">КПК1217693!$J$75</definedName>
    <definedName name="T7RXXXXG4S">КПК1217693!$O$75</definedName>
    <definedName name="T7RXXXXG5">КПК1217693!$Y$75</definedName>
    <definedName name="T7RXXXXG6">КПК1217693!$AD$75</definedName>
    <definedName name="T7RXXXXG7">КПК1217693!$AI$75</definedName>
    <definedName name="T7RXXXXG8">КПК1217693!$AN$75</definedName>
    <definedName name="T7RXXXXG9">КПК1217693!$AS$75</definedName>
    <definedName name="T8RXXXXG10">КПК1217693!$AX$78</definedName>
    <definedName name="T8RXXXXG11">КПК1217693!$BC$78</definedName>
    <definedName name="T8RXXXXG12">КПК1217693!$BH$78</definedName>
    <definedName name="T8RXXXXG13">КПК1217693!$BM$78</definedName>
    <definedName name="T8RXXXXG1S">КПК1217693!$A$78</definedName>
    <definedName name="T8RXXXXG2S">КПК1217693!$C$78</definedName>
    <definedName name="T8RXXXXG3S">КПК1217693!$J$78</definedName>
    <definedName name="T8RXXXXG4S">КПК1217693!$O$78</definedName>
    <definedName name="T8RXXXXG5">КПК1217693!$Y$78</definedName>
    <definedName name="T8RXXXXG6">КПК1217693!$AD$78</definedName>
    <definedName name="T8RXXXXG7">КПК1217693!$AI$78</definedName>
    <definedName name="T8RXXXXG8">КПК1217693!$AN$78</definedName>
    <definedName name="T8RXXXXG9">КПК1217693!$AS$78</definedName>
    <definedName name="T9RXXXXG1S">КПК1217693!#REF!</definedName>
    <definedName name="T9RXXXXG2S">КПК1217693!#REF!</definedName>
    <definedName name="T9RXXXXG3S">КПК1217693!#REF!</definedName>
    <definedName name="T9RXXXXG4S">КПК1217693!#REF!</definedName>
    <definedName name="TABL1">КПК1217693!$A$25:$BL$25</definedName>
    <definedName name="TABL10">КПК1217693!#REF!</definedName>
    <definedName name="TABL11">КПК1217693!#REF!</definedName>
    <definedName name="TABL12">КПК1217693!#REF!</definedName>
    <definedName name="TABL13">КПК1217693!$A$50:$BQ$50</definedName>
    <definedName name="TABL2">КПК1217693!$A$33:$BL$33</definedName>
    <definedName name="TABL3">КПК1217693!$A$42:$BQ$42</definedName>
    <definedName name="TABL4">КПК1217693!$A$58:$BN$58</definedName>
    <definedName name="TABL5">КПК1217693!$A$69:$BQ$69</definedName>
    <definedName name="TABL6">КПК1217693!$A$72:$BQ$72</definedName>
    <definedName name="TABL7">КПК1217693!$A$75:$BQ$75</definedName>
    <definedName name="TABL8">КПК1217693!$A$78:$BQ$78</definedName>
    <definedName name="TABL9">КПК1217693!#REF!</definedName>
    <definedName name="_xlnm.Print_Area" localSheetId="0">КПК1217693!$A$1:$BQ$97</definedName>
  </definedNames>
  <calcPr calcId="144525"/>
</workbook>
</file>

<file path=xl/calcChain.xml><?xml version="1.0" encoding="utf-8"?>
<calcChain xmlns="http://schemas.openxmlformats.org/spreadsheetml/2006/main">
  <c r="AN76" i="1" l="1"/>
  <c r="BC79" i="1" l="1"/>
  <c r="BM79" i="1" s="1"/>
  <c r="Y76" i="1"/>
  <c r="AI76" i="1" s="1"/>
  <c r="AX73" i="1"/>
  <c r="BC73" i="1" s="1"/>
  <c r="BM73" i="1" s="1"/>
  <c r="AN70" i="1" l="1"/>
  <c r="BC70" i="1" l="1"/>
  <c r="BM70" i="1" s="1"/>
  <c r="AX76" i="1"/>
  <c r="BC76" i="1" s="1"/>
  <c r="BM76" i="1" s="1"/>
</calcChain>
</file>

<file path=xl/sharedStrings.xml><?xml version="1.0" encoding="utf-8"?>
<sst xmlns="http://schemas.openxmlformats.org/spreadsheetml/2006/main" count="214" uniqueCount="171">
  <si>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</si>
  <si>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</si>
  <si>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</si>
  <si>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</si>
  <si>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</si>
  <si>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</si>
  <si>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</si>
  <si>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</si>
  <si>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</si>
  <si>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</si>
  <si>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</si>
  <si>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</si>
  <si>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</si>
  <si>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</si>
  <si>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</si>
  <si>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</si>
  <si>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</si>
  <si>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</si>
  <si>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</si>
  <si>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</si>
  <si>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</si>
  <si>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</si>
  <si>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</si>
  <si>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</si>
  <si>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</si>
  <si>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</si>
  <si>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</si>
  <si>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</si>
  <si>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</si>
  <si>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</si>
  <si>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</si>
  <si>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</si>
  <si>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</si>
  <si>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</si>
  <si>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</si>
  <si>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</si>
  <si>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</si>
  <si>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</si>
  <si>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</si>
  <si>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</si>
  <si>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</si>
  <si>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</si>
  <si>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</si>
  <si>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</si>
  <si>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продукту</t>
  </si>
  <si>
    <t>ефективності</t>
  </si>
  <si>
    <t>якості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</si>
  <si>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</si>
  <si>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</si>
  <si>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</si>
  <si>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</si>
  <si>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</si>
  <si>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</si>
  <si>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</si>
  <si>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</si>
  <si>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</si>
  <si>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</si>
  <si>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</si>
  <si>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</si>
  <si>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</si>
  <si>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</si>
  <si>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</si>
  <si>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</si>
  <si>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</si>
  <si>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</si>
  <si>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</si>
  <si>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</si>
  <si>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</si>
  <si>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</si>
  <si>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</si>
  <si>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</si>
  <si>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</si>
  <si>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</si>
  <si>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</si>
  <si>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</si>
  <si>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</si>
  <si>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</si>
  <si>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</si>
  <si>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</si>
  <si>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</si>
  <si>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</si>
  <si>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</si>
  <si>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</si>
  <si>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</si>
  <si>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</si>
  <si>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</si>
  <si>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</si>
  <si>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</si>
  <si>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</si>
  <si>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</si>
  <si>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</si>
  <si>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</si>
  <si>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</si>
  <si>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</si>
  <si>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</si>
  <si>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</si>
  <si>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</si>
  <si>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</si>
  <si>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</si>
  <si>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</si>
  <si>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</si>
  <si>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</si>
  <si>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</si>
  <si>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</si>
  <si>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</si>
  <si>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</si>
  <si>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</si>
  <si>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</si>
  <si>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</si>
  <si>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</si>
  <si>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</si>
  <si>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</si>
  <si>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</si>
  <si>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</si>
  <si>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</si>
  <si>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</si>
  <si>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</si>
  <si>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</si>
  <si>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</si>
  <si>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</si>
  <si>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</si>
  <si>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</si>
  <si>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</si>
  <si>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</si>
  <si>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</si>
  <si>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</si>
  <si>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</si>
  <si>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</si>
  <si>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</si>
  <si>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</si>
  <si>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</si>
  <si>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</si>
  <si>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</si>
  <si>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</si>
  <si>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</si>
  <si>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</si>
  <si>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</si>
  <si>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</si>
  <si>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</si>
  <si>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37734076</t>
  </si>
  <si>
    <t>0458200000</t>
  </si>
  <si>
    <t>1217693</t>
  </si>
  <si>
    <t>7693</t>
  </si>
  <si>
    <t>0490</t>
  </si>
  <si>
    <t>Організація виконання заходів територіальної оборони</t>
  </si>
  <si>
    <t>Створення надійної лінії оборони, будівництво укріплень та улаштування фортифікаційних споруд на території Дніпропетровської області</t>
  </si>
  <si>
    <t>Програма протидії злочинності, профілактики правопорушень та забезпечення громадського порядку і безпеки на території Новомосковської міської громади на 2025-2027 роки</t>
  </si>
  <si>
    <t>Витрати на створення надійної лінії оборони, будівництво укріплень та улаштування фортифікаційних споруд на території Дніпропетровської області</t>
  </si>
  <si>
    <t>грн.</t>
  </si>
  <si>
    <t>Кошторис</t>
  </si>
  <si>
    <t>Фактична протяжність створеної лінії оборони</t>
  </si>
  <si>
    <t>акт обстеження</t>
  </si>
  <si>
    <t>Середня вартість створення 1 м лінії оборони</t>
  </si>
  <si>
    <t>Розрахунок</t>
  </si>
  <si>
    <t>відс.</t>
  </si>
  <si>
    <t>місцевого бюджету на 2025  рік</t>
  </si>
  <si>
    <t>1200000</t>
  </si>
  <si>
    <t>Управління житлово-комунального господарства та капітального будівництва Самарівськоїї міської ради</t>
  </si>
  <si>
    <t>1210000</t>
  </si>
  <si>
    <t>Управління житлово-комунального господарства та капітального будівництва Самарівської міської ради</t>
  </si>
  <si>
    <t>Інші заходи, пов`язані з економічною діяльністю</t>
  </si>
  <si>
    <t>`Організація виконання заходів територіальної оборони</t>
  </si>
  <si>
    <t>Начальник</t>
  </si>
  <si>
    <t>Євген СЕМЕНЮК</t>
  </si>
  <si>
    <t>В.о. головного бухгалтера</t>
  </si>
  <si>
    <t>Ірина ГЕРАЩЕНКО</t>
  </si>
  <si>
    <t>питома вага створення лінії оборони до запланованої</t>
  </si>
  <si>
    <t>Виконання плану складає 99,96 %. Кредиторська та дебіторські заборгованості станом на 01.01.2026 р.відсутні</t>
  </si>
  <si>
    <t>куб.м.</t>
  </si>
  <si>
    <t>грн./куб.м.</t>
  </si>
  <si>
    <t>Касові видатки за 2025 рік по КПК 1217693 "Інші заходи, пов`язані з економічною діяльністю" по складають: 9 996 050,00 грн. що на 99,96% складає виконання плану.
Кредиторська заборгованість станом на 01 січня 2026 року відсутня.
Дебіторська заборгованість станом на 01 січня  2026 року відсутня.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</si>
</sst>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73" zoomScaleNormal="100" workbookViewId="0">
      <selection activeCell="BR88" sqref="BR88"/>
    </sheetView>
  </sheetViews>
  <sheetFormatPr defaultRowHeight="15.75" x14ac:dyDescent="0.25"/>
  <cols>
    <col min="1" max="1" width="3.28515625" style="3" customWidth="1"/>
    <col min="2" max="2" width="3.42578125" style="3" customWidth="1"/>
    <col min="3" max="77" width="2.85546875" style="3" customWidth="1"/>
    <col min="78" max="78" width="3" style="3" customWidth="1"/>
    <col min="79" max="79" width="4.42578125" style="4" hidden="1" customWidth="1"/>
    <col min="80" max="80" width="2.28515625" style="3" customWidth="1"/>
    <col min="81" max="16384" width="9.140625" style="3"/>
  </cols>
  <sheetData>
    <row r="1" spans="1:64" ht="9" hidden="1" customHeight="1" x14ac:dyDescent="0.25"/>
    <row r="2" spans="1:64" ht="9" customHeight="1" x14ac:dyDescent="0.25">
      <c r="AO2" s="73" t="s">
        <v>30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9" customHeight="1" x14ac:dyDescent="0.25"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64" ht="15.75" customHeight="1" x14ac:dyDescent="0.25"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 ht="15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</row>
    <row r="6" spans="1:64" ht="15.7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</row>
    <row r="7" spans="1:64" ht="9.75" customHeight="1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</row>
    <row r="8" spans="1:64" ht="9.75" customHeight="1" x14ac:dyDescent="0.2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</row>
    <row r="9" spans="1:64" ht="8.25" customHeight="1" x14ac:dyDescent="0.25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</row>
    <row r="10" spans="1:64" x14ac:dyDescent="0.25">
      <c r="A10" s="75" t="s">
        <v>8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</row>
    <row r="11" spans="1:64" ht="15.75" customHeight="1" x14ac:dyDescent="0.25">
      <c r="A11" s="75" t="s">
        <v>138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</row>
    <row r="12" spans="1:64" ht="15.75" customHeight="1" x14ac:dyDescent="0.25">
      <c r="A12" s="75" t="s">
        <v>155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</row>
    <row r="13" spans="1:64" ht="6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</row>
    <row r="14" spans="1:64" ht="28.5" customHeight="1" x14ac:dyDescent="0.25">
      <c r="A14" s="8">
        <v>1</v>
      </c>
      <c r="B14" s="59" t="s">
        <v>156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9"/>
      <c r="N14" s="61" t="s">
        <v>157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10"/>
      <c r="AU14" s="59" t="s">
        <v>139</v>
      </c>
      <c r="AV14" s="60"/>
      <c r="AW14" s="60"/>
      <c r="AX14" s="60"/>
      <c r="AY14" s="60"/>
      <c r="AZ14" s="60"/>
      <c r="BA14" s="60"/>
      <c r="BB14" s="6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21.75" customHeight="1" x14ac:dyDescent="0.25">
      <c r="A15" s="11"/>
      <c r="B15" s="58" t="s">
        <v>22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11"/>
      <c r="N15" s="62" t="s">
        <v>23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11"/>
      <c r="AU15" s="58" t="s">
        <v>24</v>
      </c>
      <c r="AV15" s="58"/>
      <c r="AW15" s="58"/>
      <c r="AX15" s="58"/>
      <c r="AY15" s="58"/>
      <c r="AZ15" s="58"/>
      <c r="BA15" s="58"/>
      <c r="BB15" s="58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3"/>
      <c r="BF16" s="13"/>
      <c r="BG16" s="13"/>
      <c r="BH16" s="13"/>
      <c r="BI16" s="13"/>
      <c r="BJ16" s="13"/>
      <c r="BK16" s="13"/>
      <c r="BL16" s="13"/>
    </row>
    <row r="17" spans="1:79" ht="28.5" customHeight="1" x14ac:dyDescent="0.25">
      <c r="A17" s="14">
        <v>2</v>
      </c>
      <c r="B17" s="59" t="s">
        <v>158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9"/>
      <c r="N17" s="61" t="s">
        <v>159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10"/>
      <c r="AU17" s="59" t="s">
        <v>139</v>
      </c>
      <c r="AV17" s="60"/>
      <c r="AW17" s="60"/>
      <c r="AX17" s="60"/>
      <c r="AY17" s="60"/>
      <c r="AZ17" s="60"/>
      <c r="BA17" s="60"/>
      <c r="BB17" s="60"/>
      <c r="BC17" s="15"/>
      <c r="BD17" s="15"/>
      <c r="BE17" s="15"/>
      <c r="BF17" s="15"/>
      <c r="BG17" s="15"/>
      <c r="BH17" s="15"/>
      <c r="BI17" s="15"/>
      <c r="BJ17" s="15"/>
      <c r="BK17" s="15"/>
      <c r="BL17" s="16"/>
    </row>
    <row r="18" spans="1:79" ht="23.25" customHeight="1" x14ac:dyDescent="0.25">
      <c r="A18" s="17"/>
      <c r="B18" s="58" t="s">
        <v>22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11"/>
      <c r="N18" s="62" t="s">
        <v>25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11"/>
      <c r="AU18" s="58" t="s">
        <v>24</v>
      </c>
      <c r="AV18" s="58"/>
      <c r="AW18" s="58"/>
      <c r="AX18" s="58"/>
      <c r="AY18" s="58"/>
      <c r="AZ18" s="58"/>
      <c r="BA18" s="58"/>
      <c r="BB18" s="58"/>
      <c r="BC18" s="18"/>
      <c r="BD18" s="18"/>
      <c r="BE18" s="18"/>
      <c r="BF18" s="18"/>
      <c r="BG18" s="18"/>
      <c r="BH18" s="18"/>
      <c r="BI18" s="18"/>
      <c r="BJ18" s="18"/>
      <c r="BK18" s="19"/>
      <c r="BL18" s="18"/>
    </row>
    <row r="19" spans="1:79" ht="6.7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5">
      <c r="A20" s="8">
        <v>3</v>
      </c>
      <c r="B20" s="59" t="s">
        <v>141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12"/>
      <c r="N20" s="59" t="s">
        <v>142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15"/>
      <c r="AA20" s="59" t="s">
        <v>143</v>
      </c>
      <c r="AB20" s="60"/>
      <c r="AC20" s="60"/>
      <c r="AD20" s="60"/>
      <c r="AE20" s="60"/>
      <c r="AF20" s="60"/>
      <c r="AG20" s="60"/>
      <c r="AH20" s="60"/>
      <c r="AI20" s="60"/>
      <c r="AJ20" s="15"/>
      <c r="AK20" s="63" t="s">
        <v>160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15"/>
      <c r="BE20" s="59" t="s">
        <v>140</v>
      </c>
      <c r="BF20" s="60"/>
      <c r="BG20" s="60"/>
      <c r="BH20" s="60"/>
      <c r="BI20" s="60"/>
      <c r="BJ20" s="60"/>
      <c r="BK20" s="60"/>
      <c r="BL20" s="60"/>
    </row>
    <row r="21" spans="1:79" ht="23.25" customHeight="1" x14ac:dyDescent="0.25">
      <c r="A21" s="12"/>
      <c r="B21" s="58" t="s">
        <v>22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12"/>
      <c r="N21" s="58" t="s">
        <v>26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18"/>
      <c r="AA21" s="64" t="s">
        <v>27</v>
      </c>
      <c r="AB21" s="64"/>
      <c r="AC21" s="64"/>
      <c r="AD21" s="64"/>
      <c r="AE21" s="64"/>
      <c r="AF21" s="64"/>
      <c r="AG21" s="64"/>
      <c r="AH21" s="64"/>
      <c r="AI21" s="64"/>
      <c r="AJ21" s="18"/>
      <c r="AK21" s="65" t="s">
        <v>28</v>
      </c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18"/>
      <c r="BE21" s="58" t="s">
        <v>29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5"/>
    <row r="23" spans="1:79" ht="15.75" customHeight="1" x14ac:dyDescent="0.25">
      <c r="A23" s="52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79" ht="27.75" customHeight="1" x14ac:dyDescent="0.25">
      <c r="A24" s="77" t="s">
        <v>3</v>
      </c>
      <c r="B24" s="77"/>
      <c r="C24" s="77"/>
      <c r="D24" s="77"/>
      <c r="E24" s="77"/>
      <c r="F24" s="7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0" t="s">
        <v>136</v>
      </c>
      <c r="B25" s="50"/>
      <c r="C25" s="50"/>
      <c r="D25" s="50"/>
      <c r="E25" s="50"/>
      <c r="F25" s="50"/>
      <c r="G25" s="41" t="s">
        <v>135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</row>
    <row r="26" spans="1:79" ht="15.75" customHeight="1" x14ac:dyDescent="0.25">
      <c r="A26" s="50">
        <v>1</v>
      </c>
      <c r="B26" s="50"/>
      <c r="C26" s="50"/>
      <c r="D26" s="50"/>
      <c r="E26" s="50"/>
      <c r="F26" s="50"/>
      <c r="G26" s="104" t="s">
        <v>144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3"/>
      <c r="CA26" s="4" t="s">
        <v>137</v>
      </c>
    </row>
    <row r="27" spans="1:79" ht="12.75" customHeight="1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</row>
    <row r="28" spans="1:79" ht="15.95" customHeight="1" x14ac:dyDescent="0.25">
      <c r="A28" s="52" t="s">
        <v>15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15.95" customHeight="1" x14ac:dyDescent="0.25">
      <c r="A29" s="76" t="s">
        <v>161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</row>
    <row r="30" spans="1:79" ht="12.75" customHeight="1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</row>
    <row r="31" spans="1:79" ht="15.75" customHeight="1" x14ac:dyDescent="0.25">
      <c r="A31" s="52" t="s">
        <v>16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</row>
    <row r="32" spans="1:79" ht="27.75" customHeight="1" x14ac:dyDescent="0.25">
      <c r="A32" s="77" t="s">
        <v>3</v>
      </c>
      <c r="B32" s="77"/>
      <c r="C32" s="77"/>
      <c r="D32" s="77"/>
      <c r="E32" s="77"/>
      <c r="F32" s="7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0" t="s">
        <v>133</v>
      </c>
      <c r="B33" s="50"/>
      <c r="C33" s="50"/>
      <c r="D33" s="50"/>
      <c r="E33" s="50"/>
      <c r="F33" s="50"/>
      <c r="G33" s="101" t="s">
        <v>132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3"/>
    </row>
    <row r="34" spans="1:79" ht="15.75" customHeight="1" x14ac:dyDescent="0.25">
      <c r="A34" s="50">
        <v>1</v>
      </c>
      <c r="B34" s="50"/>
      <c r="C34" s="50"/>
      <c r="D34" s="50"/>
      <c r="E34" s="50"/>
      <c r="F34" s="50"/>
      <c r="G34" s="104" t="s">
        <v>145</v>
      </c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3"/>
      <c r="CA34" s="4" t="s">
        <v>134</v>
      </c>
    </row>
    <row r="36" spans="1:79" ht="15.75" customHeight="1" x14ac:dyDescent="0.25">
      <c r="A36" s="52" t="s">
        <v>38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</row>
    <row r="37" spans="1:79" ht="15.75" customHeight="1" x14ac:dyDescent="0.25">
      <c r="A37" s="52" t="s">
        <v>39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</row>
    <row r="38" spans="1:79" ht="15" customHeight="1" x14ac:dyDescent="0.25">
      <c r="A38" s="89" t="s">
        <v>116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</row>
    <row r="39" spans="1:79" ht="48" customHeight="1" x14ac:dyDescent="0.25">
      <c r="A39" s="71" t="s">
        <v>3</v>
      </c>
      <c r="B39" s="71"/>
      <c r="C39" s="71" t="s">
        <v>34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9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19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5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10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10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11</v>
      </c>
      <c r="BO40" s="71"/>
      <c r="BP40" s="71"/>
      <c r="BQ40" s="71"/>
    </row>
    <row r="41" spans="1:79" ht="12.75" customHeight="1" x14ac:dyDescent="0.25">
      <c r="A41" s="72">
        <v>1</v>
      </c>
      <c r="B41" s="72"/>
      <c r="C41" s="72">
        <v>2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66">
        <v>3</v>
      </c>
      <c r="AB41" s="67"/>
      <c r="AC41" s="67"/>
      <c r="AD41" s="67"/>
      <c r="AE41" s="68"/>
      <c r="AF41" s="66">
        <v>4</v>
      </c>
      <c r="AG41" s="67"/>
      <c r="AH41" s="67"/>
      <c r="AI41" s="67"/>
      <c r="AJ41" s="68"/>
      <c r="AK41" s="66">
        <v>5</v>
      </c>
      <c r="AL41" s="67"/>
      <c r="AM41" s="67"/>
      <c r="AN41" s="67"/>
      <c r="AO41" s="68"/>
      <c r="AP41" s="66">
        <v>6</v>
      </c>
      <c r="AQ41" s="67"/>
      <c r="AR41" s="67"/>
      <c r="AS41" s="67"/>
      <c r="AT41" s="68"/>
      <c r="AU41" s="66">
        <v>7</v>
      </c>
      <c r="AV41" s="67"/>
      <c r="AW41" s="67"/>
      <c r="AX41" s="67"/>
      <c r="AY41" s="68"/>
      <c r="AZ41" s="66">
        <v>8</v>
      </c>
      <c r="BA41" s="67"/>
      <c r="BB41" s="67"/>
      <c r="BC41" s="68"/>
      <c r="BD41" s="66">
        <v>9</v>
      </c>
      <c r="BE41" s="67"/>
      <c r="BF41" s="67"/>
      <c r="BG41" s="67"/>
      <c r="BH41" s="68"/>
      <c r="BI41" s="72">
        <v>10</v>
      </c>
      <c r="BJ41" s="72"/>
      <c r="BK41" s="72"/>
      <c r="BL41" s="72"/>
      <c r="BM41" s="72"/>
      <c r="BN41" s="72">
        <v>11</v>
      </c>
      <c r="BO41" s="72"/>
      <c r="BP41" s="72"/>
      <c r="BQ41" s="72"/>
    </row>
    <row r="42" spans="1:79" ht="15.75" hidden="1" customHeight="1" x14ac:dyDescent="0.25">
      <c r="A42" s="50" t="s">
        <v>121</v>
      </c>
      <c r="B42" s="50"/>
      <c r="C42" s="101" t="s">
        <v>120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3"/>
      <c r="AA42" s="110" t="s">
        <v>122</v>
      </c>
      <c r="AB42" s="110"/>
      <c r="AC42" s="110"/>
      <c r="AD42" s="110"/>
      <c r="AE42" s="110"/>
      <c r="AF42" s="110" t="s">
        <v>123</v>
      </c>
      <c r="AG42" s="110"/>
      <c r="AH42" s="110"/>
      <c r="AI42" s="110"/>
      <c r="AJ42" s="110"/>
      <c r="AK42" s="114" t="s">
        <v>124</v>
      </c>
      <c r="AL42" s="114"/>
      <c r="AM42" s="114"/>
      <c r="AN42" s="114"/>
      <c r="AO42" s="114"/>
      <c r="AP42" s="110" t="s">
        <v>125</v>
      </c>
      <c r="AQ42" s="110"/>
      <c r="AR42" s="110"/>
      <c r="AS42" s="110"/>
      <c r="AT42" s="110"/>
      <c r="AU42" s="110" t="s">
        <v>126</v>
      </c>
      <c r="AV42" s="110"/>
      <c r="AW42" s="110"/>
      <c r="AX42" s="110"/>
      <c r="AY42" s="110"/>
      <c r="AZ42" s="114" t="s">
        <v>127</v>
      </c>
      <c r="BA42" s="114"/>
      <c r="BB42" s="114"/>
      <c r="BC42" s="114"/>
      <c r="BD42" s="106" t="s">
        <v>128</v>
      </c>
      <c r="BE42" s="106"/>
      <c r="BF42" s="106"/>
      <c r="BG42" s="106"/>
      <c r="BH42" s="106"/>
      <c r="BI42" s="106" t="s">
        <v>129</v>
      </c>
      <c r="BJ42" s="106"/>
      <c r="BK42" s="106"/>
      <c r="BL42" s="106"/>
      <c r="BM42" s="106"/>
      <c r="BN42" s="105" t="s">
        <v>130</v>
      </c>
      <c r="BO42" s="105"/>
      <c r="BP42" s="105"/>
      <c r="BQ42" s="105"/>
    </row>
    <row r="43" spans="1:79" ht="25.5" customHeight="1" x14ac:dyDescent="0.25">
      <c r="A43" s="72">
        <v>1</v>
      </c>
      <c r="B43" s="72"/>
      <c r="C43" s="111" t="s">
        <v>145</v>
      </c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3"/>
      <c r="AA43" s="48">
        <v>10000000</v>
      </c>
      <c r="AB43" s="48"/>
      <c r="AC43" s="48"/>
      <c r="AD43" s="48"/>
      <c r="AE43" s="48"/>
      <c r="AF43" s="48">
        <v>0</v>
      </c>
      <c r="AG43" s="48"/>
      <c r="AH43" s="48"/>
      <c r="AI43" s="48"/>
      <c r="AJ43" s="48"/>
      <c r="AK43" s="48">
        <v>10000000</v>
      </c>
      <c r="AL43" s="48"/>
      <c r="AM43" s="48"/>
      <c r="AN43" s="48"/>
      <c r="AO43" s="48"/>
      <c r="AP43" s="48">
        <v>9996050</v>
      </c>
      <c r="AQ43" s="48"/>
      <c r="AR43" s="48"/>
      <c r="AS43" s="48"/>
      <c r="AT43" s="48"/>
      <c r="AU43" s="48">
        <v>0</v>
      </c>
      <c r="AV43" s="48"/>
      <c r="AW43" s="48"/>
      <c r="AX43" s="48"/>
      <c r="AY43" s="48"/>
      <c r="AZ43" s="48">
        <v>9996050</v>
      </c>
      <c r="BA43" s="48"/>
      <c r="BB43" s="48"/>
      <c r="BC43" s="48"/>
      <c r="BD43" s="45">
        <v>-3950</v>
      </c>
      <c r="BE43" s="46"/>
      <c r="BF43" s="46"/>
      <c r="BG43" s="46"/>
      <c r="BH43" s="47"/>
      <c r="BI43" s="45">
        <v>0</v>
      </c>
      <c r="BJ43" s="46"/>
      <c r="BK43" s="46"/>
      <c r="BL43" s="46"/>
      <c r="BM43" s="47"/>
      <c r="BN43" s="48">
        <v>-3950</v>
      </c>
      <c r="BO43" s="48"/>
      <c r="BP43" s="48"/>
      <c r="BQ43" s="48"/>
      <c r="CA43" s="4" t="s">
        <v>131</v>
      </c>
    </row>
    <row r="44" spans="1:79" x14ac:dyDescent="0.25">
      <c r="A44" s="51"/>
      <c r="B44" s="51"/>
      <c r="C44" s="134" t="s">
        <v>115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6"/>
      <c r="AA44" s="53">
        <v>10000000</v>
      </c>
      <c r="AB44" s="53"/>
      <c r="AC44" s="53"/>
      <c r="AD44" s="53"/>
      <c r="AE44" s="53"/>
      <c r="AF44" s="53">
        <v>0</v>
      </c>
      <c r="AG44" s="53"/>
      <c r="AH44" s="53"/>
      <c r="AI44" s="53"/>
      <c r="AJ44" s="53"/>
      <c r="AK44" s="53">
        <v>10000000</v>
      </c>
      <c r="AL44" s="53"/>
      <c r="AM44" s="53"/>
      <c r="AN44" s="53"/>
      <c r="AO44" s="53"/>
      <c r="AP44" s="53">
        <v>9996050</v>
      </c>
      <c r="AQ44" s="53"/>
      <c r="AR44" s="53"/>
      <c r="AS44" s="53"/>
      <c r="AT44" s="53"/>
      <c r="AU44" s="107">
        <v>0</v>
      </c>
      <c r="AV44" s="108"/>
      <c r="AW44" s="108"/>
      <c r="AX44" s="108"/>
      <c r="AY44" s="109"/>
      <c r="AZ44" s="53">
        <v>9996050</v>
      </c>
      <c r="BA44" s="53"/>
      <c r="BB44" s="53"/>
      <c r="BC44" s="53"/>
      <c r="BD44" s="53">
        <v>-3950</v>
      </c>
      <c r="BE44" s="53"/>
      <c r="BF44" s="53"/>
      <c r="BG44" s="53"/>
      <c r="BH44" s="53"/>
      <c r="BI44" s="53">
        <v>0</v>
      </c>
      <c r="BJ44" s="53"/>
      <c r="BK44" s="53"/>
      <c r="BL44" s="53"/>
      <c r="BM44" s="53"/>
      <c r="BN44" s="53">
        <v>-3950</v>
      </c>
      <c r="BO44" s="53"/>
      <c r="BP44" s="53"/>
      <c r="BQ44" s="53"/>
    </row>
    <row r="46" spans="1:79" ht="29.25" customHeight="1" x14ac:dyDescent="0.25">
      <c r="A46" s="52" t="s">
        <v>40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</row>
    <row r="47" spans="1:79" ht="9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</row>
    <row r="48" spans="1:79" ht="15.75" customHeight="1" x14ac:dyDescent="0.25">
      <c r="A48" s="71" t="s">
        <v>3</v>
      </c>
      <c r="B48" s="71"/>
      <c r="C48" s="71" t="s">
        <v>31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1.25" customHeight="1" x14ac:dyDescent="0.25">
      <c r="A49" s="72">
        <v>1</v>
      </c>
      <c r="B49" s="72"/>
      <c r="C49" s="93">
        <v>2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</row>
    <row r="50" spans="1:79" hidden="1" x14ac:dyDescent="0.25">
      <c r="A50" s="66" t="s">
        <v>119</v>
      </c>
      <c r="B50" s="68"/>
      <c r="C50" s="90" t="s">
        <v>118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2"/>
    </row>
    <row r="51" spans="1:79" ht="14.25" customHeight="1" x14ac:dyDescent="0.25">
      <c r="A51" s="66"/>
      <c r="B51" s="68"/>
      <c r="C51" s="90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4" t="s">
        <v>117</v>
      </c>
    </row>
    <row r="53" spans="1:79" ht="15.75" customHeight="1" x14ac:dyDescent="0.25">
      <c r="A53" s="52" t="s">
        <v>17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</row>
    <row r="54" spans="1:79" ht="15" customHeight="1" x14ac:dyDescent="0.25">
      <c r="A54" s="89" t="s">
        <v>116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</row>
    <row r="55" spans="1:79" ht="28.5" customHeight="1" x14ac:dyDescent="0.25">
      <c r="A55" s="83" t="s">
        <v>3</v>
      </c>
      <c r="B55" s="85"/>
      <c r="C55" s="71" t="s">
        <v>12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9</v>
      </c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 t="s">
        <v>19</v>
      </c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 t="s">
        <v>0</v>
      </c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24"/>
      <c r="BP55" s="24"/>
      <c r="BQ55" s="24"/>
    </row>
    <row r="56" spans="1:79" ht="29.1" customHeight="1" x14ac:dyDescent="0.25">
      <c r="A56" s="86"/>
      <c r="B56" s="88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 t="s">
        <v>2</v>
      </c>
      <c r="T56" s="71"/>
      <c r="U56" s="71"/>
      <c r="V56" s="71"/>
      <c r="W56" s="71"/>
      <c r="X56" s="71" t="s">
        <v>1</v>
      </c>
      <c r="Y56" s="71"/>
      <c r="Z56" s="71"/>
      <c r="AA56" s="71"/>
      <c r="AB56" s="71"/>
      <c r="AC56" s="71" t="s">
        <v>10</v>
      </c>
      <c r="AD56" s="71"/>
      <c r="AE56" s="71"/>
      <c r="AF56" s="71"/>
      <c r="AG56" s="71"/>
      <c r="AH56" s="71"/>
      <c r="AI56" s="71" t="s">
        <v>2</v>
      </c>
      <c r="AJ56" s="71"/>
      <c r="AK56" s="71"/>
      <c r="AL56" s="71"/>
      <c r="AM56" s="71"/>
      <c r="AN56" s="71" t="s">
        <v>1</v>
      </c>
      <c r="AO56" s="71"/>
      <c r="AP56" s="71"/>
      <c r="AQ56" s="71"/>
      <c r="AR56" s="71"/>
      <c r="AS56" s="71" t="s">
        <v>10</v>
      </c>
      <c r="AT56" s="71"/>
      <c r="AU56" s="71"/>
      <c r="AV56" s="71"/>
      <c r="AW56" s="71"/>
      <c r="AX56" s="71"/>
      <c r="AY56" s="95" t="s">
        <v>2</v>
      </c>
      <c r="AZ56" s="96"/>
      <c r="BA56" s="96"/>
      <c r="BB56" s="96"/>
      <c r="BC56" s="97"/>
      <c r="BD56" s="95" t="s">
        <v>1</v>
      </c>
      <c r="BE56" s="96"/>
      <c r="BF56" s="96"/>
      <c r="BG56" s="96"/>
      <c r="BH56" s="97"/>
      <c r="BI56" s="71" t="s">
        <v>10</v>
      </c>
      <c r="BJ56" s="71"/>
      <c r="BK56" s="71"/>
      <c r="BL56" s="71"/>
      <c r="BM56" s="71"/>
      <c r="BN56" s="71"/>
      <c r="BO56" s="24"/>
      <c r="BP56" s="24"/>
      <c r="BQ56" s="24"/>
    </row>
    <row r="57" spans="1:79" ht="12.7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66">
        <v>11</v>
      </c>
      <c r="BJ57" s="67"/>
      <c r="BK57" s="67"/>
      <c r="BL57" s="67"/>
      <c r="BM57" s="67"/>
      <c r="BN57" s="68"/>
      <c r="BO57" s="25"/>
      <c r="BP57" s="25"/>
      <c r="BQ57" s="25"/>
    </row>
    <row r="58" spans="1:79" ht="15.75" hidden="1" customHeight="1" x14ac:dyDescent="0.25">
      <c r="A58" s="50" t="s">
        <v>104</v>
      </c>
      <c r="B58" s="50"/>
      <c r="C58" s="40" t="s">
        <v>103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39" t="s">
        <v>105</v>
      </c>
      <c r="T58" s="39"/>
      <c r="U58" s="39"/>
      <c r="V58" s="39"/>
      <c r="W58" s="39"/>
      <c r="X58" s="39" t="s">
        <v>106</v>
      </c>
      <c r="Y58" s="39"/>
      <c r="Z58" s="39"/>
      <c r="AA58" s="39"/>
      <c r="AB58" s="39"/>
      <c r="AC58" s="45" t="s">
        <v>107</v>
      </c>
      <c r="AD58" s="46"/>
      <c r="AE58" s="46"/>
      <c r="AF58" s="46"/>
      <c r="AG58" s="46"/>
      <c r="AH58" s="47"/>
      <c r="AI58" s="39" t="s">
        <v>108</v>
      </c>
      <c r="AJ58" s="39"/>
      <c r="AK58" s="39"/>
      <c r="AL58" s="39"/>
      <c r="AM58" s="39"/>
      <c r="AN58" s="39" t="s">
        <v>109</v>
      </c>
      <c r="AO58" s="39"/>
      <c r="AP58" s="39"/>
      <c r="AQ58" s="39"/>
      <c r="AR58" s="39"/>
      <c r="AS58" s="48" t="s">
        <v>110</v>
      </c>
      <c r="AT58" s="48"/>
      <c r="AU58" s="48"/>
      <c r="AV58" s="48"/>
      <c r="AW58" s="48"/>
      <c r="AX58" s="48"/>
      <c r="AY58" s="39" t="s">
        <v>111</v>
      </c>
      <c r="AZ58" s="39"/>
      <c r="BA58" s="39"/>
      <c r="BB58" s="39"/>
      <c r="BC58" s="39"/>
      <c r="BD58" s="44" t="s">
        <v>112</v>
      </c>
      <c r="BE58" s="44"/>
      <c r="BF58" s="44"/>
      <c r="BG58" s="44"/>
      <c r="BH58" s="44"/>
      <c r="BI58" s="115" t="s">
        <v>113</v>
      </c>
      <c r="BJ58" s="115"/>
      <c r="BK58" s="115"/>
      <c r="BL58" s="115"/>
      <c r="BM58" s="115"/>
      <c r="BN58" s="115"/>
      <c r="BO58" s="26"/>
      <c r="BP58" s="26"/>
      <c r="BQ58" s="26"/>
    </row>
    <row r="59" spans="1:79" ht="51" customHeight="1" x14ac:dyDescent="0.25">
      <c r="A59" s="50">
        <v>1</v>
      </c>
      <c r="B59" s="50"/>
      <c r="C59" s="41" t="s">
        <v>146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3"/>
      <c r="S59" s="39">
        <v>10000000</v>
      </c>
      <c r="T59" s="39"/>
      <c r="U59" s="39"/>
      <c r="V59" s="39"/>
      <c r="W59" s="39"/>
      <c r="X59" s="39">
        <v>0</v>
      </c>
      <c r="Y59" s="39"/>
      <c r="Z59" s="39"/>
      <c r="AA59" s="39"/>
      <c r="AB59" s="39"/>
      <c r="AC59" s="48">
        <v>10000000</v>
      </c>
      <c r="AD59" s="48"/>
      <c r="AE59" s="48"/>
      <c r="AF59" s="48"/>
      <c r="AG59" s="48"/>
      <c r="AH59" s="48"/>
      <c r="AI59" s="39">
        <v>9996050</v>
      </c>
      <c r="AJ59" s="39"/>
      <c r="AK59" s="39"/>
      <c r="AL59" s="39"/>
      <c r="AM59" s="39"/>
      <c r="AN59" s="39">
        <v>0</v>
      </c>
      <c r="AO59" s="39"/>
      <c r="AP59" s="39"/>
      <c r="AQ59" s="39"/>
      <c r="AR59" s="39"/>
      <c r="AS59" s="48">
        <v>9996050</v>
      </c>
      <c r="AT59" s="48"/>
      <c r="AU59" s="48"/>
      <c r="AV59" s="48"/>
      <c r="AW59" s="48"/>
      <c r="AX59" s="48"/>
      <c r="AY59" s="39">
        <v>-3950</v>
      </c>
      <c r="AZ59" s="39"/>
      <c r="BA59" s="39"/>
      <c r="BB59" s="39"/>
      <c r="BC59" s="39"/>
      <c r="BD59" s="49">
        <v>0</v>
      </c>
      <c r="BE59" s="49"/>
      <c r="BF59" s="49"/>
      <c r="BG59" s="49"/>
      <c r="BH59" s="49"/>
      <c r="BI59" s="49">
        <v>-3950</v>
      </c>
      <c r="BJ59" s="49"/>
      <c r="BK59" s="49"/>
      <c r="BL59" s="49"/>
      <c r="BM59" s="49"/>
      <c r="BN59" s="49"/>
      <c r="BO59" s="26"/>
      <c r="BP59" s="26"/>
      <c r="BQ59" s="26"/>
      <c r="CA59" s="4" t="s">
        <v>114</v>
      </c>
    </row>
    <row r="60" spans="1:79" x14ac:dyDescent="0.25">
      <c r="A60" s="51"/>
      <c r="B60" s="51"/>
      <c r="C60" s="54" t="s">
        <v>115</v>
      </c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6"/>
      <c r="S60" s="53">
        <v>10000000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v>10000000</v>
      </c>
      <c r="AD60" s="53"/>
      <c r="AE60" s="53"/>
      <c r="AF60" s="53"/>
      <c r="AG60" s="53"/>
      <c r="AH60" s="53"/>
      <c r="AI60" s="53">
        <v>9996050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v>9996050</v>
      </c>
      <c r="AT60" s="53"/>
      <c r="AU60" s="53"/>
      <c r="AV60" s="53"/>
      <c r="AW60" s="53"/>
      <c r="AX60" s="53"/>
      <c r="AY60" s="53">
        <v>-3950</v>
      </c>
      <c r="AZ60" s="53"/>
      <c r="BA60" s="53"/>
      <c r="BB60" s="53"/>
      <c r="BC60" s="53"/>
      <c r="BD60" s="57">
        <v>0</v>
      </c>
      <c r="BE60" s="57"/>
      <c r="BF60" s="57"/>
      <c r="BG60" s="57"/>
      <c r="BH60" s="57"/>
      <c r="BI60" s="57">
        <v>-3950</v>
      </c>
      <c r="BJ60" s="57"/>
      <c r="BK60" s="57"/>
      <c r="BL60" s="57"/>
      <c r="BM60" s="57"/>
      <c r="BN60" s="57"/>
      <c r="BO60" s="26"/>
      <c r="BP60" s="26"/>
      <c r="BQ60" s="26"/>
    </row>
    <row r="62" spans="1:79" ht="15.75" customHeight="1" x14ac:dyDescent="0.25">
      <c r="A62" s="52" t="s">
        <v>18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</row>
    <row r="63" spans="1:79" ht="15.75" customHeight="1" x14ac:dyDescent="0.25">
      <c r="A63" s="52" t="s">
        <v>32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</row>
    <row r="64" spans="1:79" ht="8.25" customHeight="1" x14ac:dyDescent="0.25"/>
    <row r="65" spans="1:79" ht="45" customHeight="1" x14ac:dyDescent="0.25">
      <c r="A65" s="83" t="s">
        <v>3</v>
      </c>
      <c r="B65" s="85"/>
      <c r="C65" s="83" t="s">
        <v>6</v>
      </c>
      <c r="D65" s="84"/>
      <c r="E65" s="84"/>
      <c r="F65" s="84"/>
      <c r="G65" s="84"/>
      <c r="H65" s="84"/>
      <c r="I65" s="85"/>
      <c r="J65" s="83" t="s">
        <v>5</v>
      </c>
      <c r="K65" s="84"/>
      <c r="L65" s="84"/>
      <c r="M65" s="84"/>
      <c r="N65" s="85"/>
      <c r="O65" s="83" t="s">
        <v>4</v>
      </c>
      <c r="P65" s="84"/>
      <c r="Q65" s="84"/>
      <c r="R65" s="84"/>
      <c r="S65" s="84"/>
      <c r="T65" s="84"/>
      <c r="U65" s="84"/>
      <c r="V65" s="84"/>
      <c r="W65" s="84"/>
      <c r="X65" s="85"/>
      <c r="Y65" s="71" t="s">
        <v>9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 t="s">
        <v>20</v>
      </c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94" t="s">
        <v>0</v>
      </c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27"/>
      <c r="BS65" s="27"/>
      <c r="BT65" s="27"/>
      <c r="BU65" s="27"/>
      <c r="BV65" s="27"/>
      <c r="BW65" s="27"/>
      <c r="BX65" s="27"/>
      <c r="BY65" s="27"/>
      <c r="BZ65" s="2"/>
    </row>
    <row r="66" spans="1:79" ht="32.25" customHeight="1" x14ac:dyDescent="0.25">
      <c r="A66" s="86"/>
      <c r="B66" s="88"/>
      <c r="C66" s="86"/>
      <c r="D66" s="87"/>
      <c r="E66" s="87"/>
      <c r="F66" s="87"/>
      <c r="G66" s="87"/>
      <c r="H66" s="87"/>
      <c r="I66" s="88"/>
      <c r="J66" s="86"/>
      <c r="K66" s="87"/>
      <c r="L66" s="87"/>
      <c r="M66" s="87"/>
      <c r="N66" s="88"/>
      <c r="O66" s="86"/>
      <c r="P66" s="87"/>
      <c r="Q66" s="87"/>
      <c r="R66" s="87"/>
      <c r="S66" s="87"/>
      <c r="T66" s="87"/>
      <c r="U66" s="87"/>
      <c r="V66" s="87"/>
      <c r="W66" s="87"/>
      <c r="X66" s="88"/>
      <c r="Y66" s="95" t="s">
        <v>2</v>
      </c>
      <c r="Z66" s="96"/>
      <c r="AA66" s="96"/>
      <c r="AB66" s="96"/>
      <c r="AC66" s="97"/>
      <c r="AD66" s="95" t="s">
        <v>1</v>
      </c>
      <c r="AE66" s="96"/>
      <c r="AF66" s="96"/>
      <c r="AG66" s="96"/>
      <c r="AH66" s="97"/>
      <c r="AI66" s="71" t="s">
        <v>10</v>
      </c>
      <c r="AJ66" s="71"/>
      <c r="AK66" s="71"/>
      <c r="AL66" s="71"/>
      <c r="AM66" s="71"/>
      <c r="AN66" s="71" t="s">
        <v>2</v>
      </c>
      <c r="AO66" s="71"/>
      <c r="AP66" s="71"/>
      <c r="AQ66" s="71"/>
      <c r="AR66" s="71"/>
      <c r="AS66" s="71" t="s">
        <v>1</v>
      </c>
      <c r="AT66" s="71"/>
      <c r="AU66" s="71"/>
      <c r="AV66" s="71"/>
      <c r="AW66" s="71"/>
      <c r="AX66" s="71" t="s">
        <v>10</v>
      </c>
      <c r="AY66" s="71"/>
      <c r="AZ66" s="71"/>
      <c r="BA66" s="71"/>
      <c r="BB66" s="71"/>
      <c r="BC66" s="71" t="s">
        <v>2</v>
      </c>
      <c r="BD66" s="71"/>
      <c r="BE66" s="71"/>
      <c r="BF66" s="71"/>
      <c r="BG66" s="71"/>
      <c r="BH66" s="71" t="s">
        <v>1</v>
      </c>
      <c r="BI66" s="71"/>
      <c r="BJ66" s="71"/>
      <c r="BK66" s="71"/>
      <c r="BL66" s="71"/>
      <c r="BM66" s="71" t="s">
        <v>10</v>
      </c>
      <c r="BN66" s="71"/>
      <c r="BO66" s="71"/>
      <c r="BP66" s="71"/>
      <c r="BQ66" s="71"/>
      <c r="BR66" s="24"/>
      <c r="BS66" s="24"/>
      <c r="BT66" s="24"/>
      <c r="BU66" s="24"/>
      <c r="BV66" s="24"/>
      <c r="BW66" s="24"/>
      <c r="BX66" s="24"/>
      <c r="BY66" s="24"/>
      <c r="BZ66" s="2"/>
    </row>
    <row r="67" spans="1:79" ht="12.75" customHeight="1" x14ac:dyDescent="0.25">
      <c r="A67" s="72">
        <v>1</v>
      </c>
      <c r="B67" s="72"/>
      <c r="C67" s="72">
        <v>2</v>
      </c>
      <c r="D67" s="72"/>
      <c r="E67" s="72"/>
      <c r="F67" s="72"/>
      <c r="G67" s="72"/>
      <c r="H67" s="72"/>
      <c r="I67" s="72"/>
      <c r="J67" s="72">
        <v>3</v>
      </c>
      <c r="K67" s="72"/>
      <c r="L67" s="72"/>
      <c r="M67" s="72"/>
      <c r="N67" s="72"/>
      <c r="O67" s="72">
        <v>4</v>
      </c>
      <c r="P67" s="72"/>
      <c r="Q67" s="72"/>
      <c r="R67" s="72"/>
      <c r="S67" s="72"/>
      <c r="T67" s="72"/>
      <c r="U67" s="72"/>
      <c r="V67" s="72"/>
      <c r="W67" s="72"/>
      <c r="X67" s="72"/>
      <c r="Y67" s="72">
        <v>5</v>
      </c>
      <c r="Z67" s="72"/>
      <c r="AA67" s="72"/>
      <c r="AB67" s="72"/>
      <c r="AC67" s="72"/>
      <c r="AD67" s="72">
        <v>6</v>
      </c>
      <c r="AE67" s="72"/>
      <c r="AF67" s="72"/>
      <c r="AG67" s="72"/>
      <c r="AH67" s="72"/>
      <c r="AI67" s="72">
        <v>7</v>
      </c>
      <c r="AJ67" s="72"/>
      <c r="AK67" s="72"/>
      <c r="AL67" s="72"/>
      <c r="AM67" s="72"/>
      <c r="AN67" s="66">
        <v>8</v>
      </c>
      <c r="AO67" s="67"/>
      <c r="AP67" s="67"/>
      <c r="AQ67" s="67"/>
      <c r="AR67" s="68"/>
      <c r="AS67" s="66">
        <v>9</v>
      </c>
      <c r="AT67" s="67"/>
      <c r="AU67" s="67"/>
      <c r="AV67" s="67"/>
      <c r="AW67" s="68"/>
      <c r="AX67" s="66">
        <v>10</v>
      </c>
      <c r="AY67" s="67"/>
      <c r="AZ67" s="67"/>
      <c r="BA67" s="67"/>
      <c r="BB67" s="68"/>
      <c r="BC67" s="66">
        <v>11</v>
      </c>
      <c r="BD67" s="67"/>
      <c r="BE67" s="67"/>
      <c r="BF67" s="67"/>
      <c r="BG67" s="68"/>
      <c r="BH67" s="66">
        <v>12</v>
      </c>
      <c r="BI67" s="67"/>
      <c r="BJ67" s="67"/>
      <c r="BK67" s="67"/>
      <c r="BL67" s="68"/>
      <c r="BM67" s="66">
        <v>13</v>
      </c>
      <c r="BN67" s="67"/>
      <c r="BO67" s="67"/>
      <c r="BP67" s="67"/>
      <c r="BQ67" s="68"/>
      <c r="BR67" s="24"/>
      <c r="BS67" s="24"/>
      <c r="BT67" s="24"/>
      <c r="BU67" s="24"/>
      <c r="BV67" s="24"/>
      <c r="BW67" s="24"/>
      <c r="BX67" s="24"/>
      <c r="BY67" s="24"/>
      <c r="BZ67" s="2"/>
    </row>
    <row r="68" spans="1:79" ht="12.75" customHeight="1" x14ac:dyDescent="0.2">
      <c r="A68" s="101"/>
      <c r="B68" s="103"/>
      <c r="C68" s="122" t="s">
        <v>43</v>
      </c>
      <c r="D68" s="123"/>
      <c r="E68" s="123"/>
      <c r="F68" s="123"/>
      <c r="G68" s="123"/>
      <c r="H68" s="123"/>
      <c r="I68" s="124"/>
      <c r="J68" s="101"/>
      <c r="K68" s="102"/>
      <c r="L68" s="102"/>
      <c r="M68" s="102"/>
      <c r="N68" s="103"/>
      <c r="O68" s="41"/>
      <c r="P68" s="69"/>
      <c r="Q68" s="69"/>
      <c r="R68" s="69"/>
      <c r="S68" s="69"/>
      <c r="T68" s="69"/>
      <c r="U68" s="69"/>
      <c r="V68" s="69"/>
      <c r="W68" s="69"/>
      <c r="X68" s="70"/>
      <c r="Y68" s="116"/>
      <c r="Z68" s="117"/>
      <c r="AA68" s="117"/>
      <c r="AB68" s="117"/>
      <c r="AC68" s="118"/>
      <c r="AD68" s="116"/>
      <c r="AE68" s="117"/>
      <c r="AF68" s="117"/>
      <c r="AG68" s="117"/>
      <c r="AH68" s="118"/>
      <c r="AI68" s="116"/>
      <c r="AJ68" s="117"/>
      <c r="AK68" s="117"/>
      <c r="AL68" s="117"/>
      <c r="AM68" s="118"/>
      <c r="AN68" s="116"/>
      <c r="AO68" s="117"/>
      <c r="AP68" s="117"/>
      <c r="AQ68" s="117"/>
      <c r="AR68" s="118"/>
      <c r="AS68" s="116"/>
      <c r="AT68" s="117"/>
      <c r="AU68" s="117"/>
      <c r="AV68" s="117"/>
      <c r="AW68" s="118"/>
      <c r="AX68" s="116"/>
      <c r="AY68" s="117"/>
      <c r="AZ68" s="117"/>
      <c r="BA68" s="117"/>
      <c r="BB68" s="118"/>
      <c r="BC68" s="116"/>
      <c r="BD68" s="117"/>
      <c r="BE68" s="117"/>
      <c r="BF68" s="117"/>
      <c r="BG68" s="118"/>
      <c r="BH68" s="116"/>
      <c r="BI68" s="117"/>
      <c r="BJ68" s="117"/>
      <c r="BK68" s="117"/>
      <c r="BL68" s="118"/>
      <c r="BM68" s="125"/>
      <c r="BN68" s="126"/>
      <c r="BO68" s="126"/>
      <c r="BP68" s="126"/>
      <c r="BQ68" s="127"/>
      <c r="BR68" s="1"/>
      <c r="BS68" s="1"/>
      <c r="BT68" s="2"/>
      <c r="BU68" s="2"/>
      <c r="BV68" s="2"/>
      <c r="BW68" s="2"/>
      <c r="BX68" s="2"/>
      <c r="BY68" s="2"/>
      <c r="BZ68" s="2"/>
      <c r="CA68" s="3"/>
    </row>
    <row r="69" spans="1:79" ht="12.75" hidden="1" customHeight="1" x14ac:dyDescent="0.25">
      <c r="A69" s="101" t="s">
        <v>52</v>
      </c>
      <c r="B69" s="103"/>
      <c r="C69" s="41" t="s">
        <v>51</v>
      </c>
      <c r="D69" s="69"/>
      <c r="E69" s="69"/>
      <c r="F69" s="69"/>
      <c r="G69" s="69"/>
      <c r="H69" s="69"/>
      <c r="I69" s="70"/>
      <c r="J69" s="101" t="s">
        <v>53</v>
      </c>
      <c r="K69" s="102"/>
      <c r="L69" s="102"/>
      <c r="M69" s="102"/>
      <c r="N69" s="103"/>
      <c r="O69" s="41" t="s">
        <v>54</v>
      </c>
      <c r="P69" s="69"/>
      <c r="Q69" s="69"/>
      <c r="R69" s="69"/>
      <c r="S69" s="69"/>
      <c r="T69" s="69"/>
      <c r="U69" s="69"/>
      <c r="V69" s="69"/>
      <c r="W69" s="69"/>
      <c r="X69" s="70"/>
      <c r="Y69" s="119" t="s">
        <v>55</v>
      </c>
      <c r="Z69" s="120"/>
      <c r="AA69" s="120"/>
      <c r="AB69" s="120"/>
      <c r="AC69" s="121"/>
      <c r="AD69" s="119" t="s">
        <v>56</v>
      </c>
      <c r="AE69" s="120"/>
      <c r="AF69" s="120"/>
      <c r="AG69" s="120"/>
      <c r="AH69" s="121"/>
      <c r="AI69" s="119" t="s">
        <v>57</v>
      </c>
      <c r="AJ69" s="120"/>
      <c r="AK69" s="120"/>
      <c r="AL69" s="120"/>
      <c r="AM69" s="121"/>
      <c r="AN69" s="119" t="s">
        <v>58</v>
      </c>
      <c r="AO69" s="120"/>
      <c r="AP69" s="120"/>
      <c r="AQ69" s="120"/>
      <c r="AR69" s="121"/>
      <c r="AS69" s="119" t="s">
        <v>59</v>
      </c>
      <c r="AT69" s="120"/>
      <c r="AU69" s="120"/>
      <c r="AV69" s="120"/>
      <c r="AW69" s="121"/>
      <c r="AX69" s="119" t="s">
        <v>60</v>
      </c>
      <c r="AY69" s="120"/>
      <c r="AZ69" s="120"/>
      <c r="BA69" s="120"/>
      <c r="BB69" s="121"/>
      <c r="BC69" s="119" t="s">
        <v>61</v>
      </c>
      <c r="BD69" s="120"/>
      <c r="BE69" s="120"/>
      <c r="BF69" s="120"/>
      <c r="BG69" s="121"/>
      <c r="BH69" s="119" t="s">
        <v>62</v>
      </c>
      <c r="BI69" s="120"/>
      <c r="BJ69" s="120"/>
      <c r="BK69" s="120"/>
      <c r="BL69" s="121"/>
      <c r="BM69" s="131" t="s">
        <v>63</v>
      </c>
      <c r="BN69" s="132"/>
      <c r="BO69" s="132"/>
      <c r="BP69" s="132"/>
      <c r="BQ69" s="133"/>
      <c r="BR69" s="1"/>
      <c r="BS69" s="1"/>
      <c r="BT69" s="2"/>
      <c r="BU69" s="2"/>
      <c r="BV69" s="2"/>
      <c r="BW69" s="2"/>
      <c r="BX69" s="2"/>
      <c r="BY69" s="2"/>
      <c r="BZ69" s="2"/>
    </row>
    <row r="70" spans="1:79" ht="102" customHeight="1" x14ac:dyDescent="0.25">
      <c r="A70" s="101"/>
      <c r="B70" s="103"/>
      <c r="C70" s="41" t="s">
        <v>147</v>
      </c>
      <c r="D70" s="42"/>
      <c r="E70" s="42"/>
      <c r="F70" s="42"/>
      <c r="G70" s="42"/>
      <c r="H70" s="42"/>
      <c r="I70" s="43"/>
      <c r="J70" s="101" t="s">
        <v>148</v>
      </c>
      <c r="K70" s="102"/>
      <c r="L70" s="102"/>
      <c r="M70" s="102"/>
      <c r="N70" s="103"/>
      <c r="O70" s="41" t="s">
        <v>149</v>
      </c>
      <c r="P70" s="69"/>
      <c r="Q70" s="69"/>
      <c r="R70" s="69"/>
      <c r="S70" s="69"/>
      <c r="T70" s="69"/>
      <c r="U70" s="69"/>
      <c r="V70" s="69"/>
      <c r="W70" s="69"/>
      <c r="X70" s="70"/>
      <c r="Y70" s="119">
        <v>10000000</v>
      </c>
      <c r="Z70" s="120"/>
      <c r="AA70" s="120"/>
      <c r="AB70" s="120"/>
      <c r="AC70" s="121"/>
      <c r="AD70" s="119">
        <v>0</v>
      </c>
      <c r="AE70" s="120"/>
      <c r="AF70" s="120"/>
      <c r="AG70" s="120"/>
      <c r="AH70" s="121"/>
      <c r="AI70" s="119">
        <v>10000000</v>
      </c>
      <c r="AJ70" s="120"/>
      <c r="AK70" s="120"/>
      <c r="AL70" s="120"/>
      <c r="AM70" s="121"/>
      <c r="AN70" s="119">
        <f>_R04G6</f>
        <v>9996050</v>
      </c>
      <c r="AO70" s="120"/>
      <c r="AP70" s="120"/>
      <c r="AQ70" s="120"/>
      <c r="AR70" s="121"/>
      <c r="AS70" s="119">
        <v>0</v>
      </c>
      <c r="AT70" s="120"/>
      <c r="AU70" s="120"/>
      <c r="AV70" s="120"/>
      <c r="AW70" s="121"/>
      <c r="AX70" s="119">
        <v>0</v>
      </c>
      <c r="AY70" s="120"/>
      <c r="AZ70" s="120"/>
      <c r="BA70" s="120"/>
      <c r="BB70" s="121"/>
      <c r="BC70" s="119">
        <f>AN70-Y70</f>
        <v>-3950</v>
      </c>
      <c r="BD70" s="120"/>
      <c r="BE70" s="120"/>
      <c r="BF70" s="120"/>
      <c r="BG70" s="121"/>
      <c r="BH70" s="119">
        <v>0</v>
      </c>
      <c r="BI70" s="120"/>
      <c r="BJ70" s="120"/>
      <c r="BK70" s="120"/>
      <c r="BL70" s="121"/>
      <c r="BM70" s="128">
        <f>BC70+BH70</f>
        <v>-3950</v>
      </c>
      <c r="BN70" s="129"/>
      <c r="BO70" s="129"/>
      <c r="BP70" s="129"/>
      <c r="BQ70" s="130"/>
      <c r="BR70" s="1"/>
      <c r="BS70" s="1"/>
      <c r="BT70" s="2"/>
      <c r="BU70" s="2"/>
      <c r="BV70" s="2"/>
      <c r="BW70" s="2"/>
      <c r="BX70" s="2"/>
      <c r="BY70" s="2"/>
      <c r="BZ70" s="2"/>
      <c r="CA70" s="5" t="s">
        <v>47</v>
      </c>
    </row>
    <row r="71" spans="1:79" ht="12.75" customHeight="1" x14ac:dyDescent="0.25">
      <c r="A71" s="101"/>
      <c r="B71" s="103"/>
      <c r="C71" s="122" t="s">
        <v>44</v>
      </c>
      <c r="D71" s="123"/>
      <c r="E71" s="123"/>
      <c r="F71" s="123"/>
      <c r="G71" s="123"/>
      <c r="H71" s="123"/>
      <c r="I71" s="124"/>
      <c r="J71" s="101"/>
      <c r="K71" s="102"/>
      <c r="L71" s="102"/>
      <c r="M71" s="102"/>
      <c r="N71" s="103"/>
      <c r="O71" s="41"/>
      <c r="P71" s="69"/>
      <c r="Q71" s="69"/>
      <c r="R71" s="69"/>
      <c r="S71" s="69"/>
      <c r="T71" s="69"/>
      <c r="U71" s="69"/>
      <c r="V71" s="69"/>
      <c r="W71" s="69"/>
      <c r="X71" s="70"/>
      <c r="Y71" s="116"/>
      <c r="Z71" s="117"/>
      <c r="AA71" s="117"/>
      <c r="AB71" s="117"/>
      <c r="AC71" s="118"/>
      <c r="AD71" s="116"/>
      <c r="AE71" s="117"/>
      <c r="AF71" s="117"/>
      <c r="AG71" s="117"/>
      <c r="AH71" s="118"/>
      <c r="AI71" s="116"/>
      <c r="AJ71" s="117"/>
      <c r="AK71" s="117"/>
      <c r="AL71" s="117"/>
      <c r="AM71" s="118"/>
      <c r="AN71" s="116"/>
      <c r="AO71" s="117"/>
      <c r="AP71" s="117"/>
      <c r="AQ71" s="117"/>
      <c r="AR71" s="118"/>
      <c r="AS71" s="116"/>
      <c r="AT71" s="117"/>
      <c r="AU71" s="117"/>
      <c r="AV71" s="117"/>
      <c r="AW71" s="118"/>
      <c r="AX71" s="116"/>
      <c r="AY71" s="117"/>
      <c r="AZ71" s="117"/>
      <c r="BA71" s="117"/>
      <c r="BB71" s="118"/>
      <c r="BC71" s="116"/>
      <c r="BD71" s="117"/>
      <c r="BE71" s="117"/>
      <c r="BF71" s="117"/>
      <c r="BG71" s="118"/>
      <c r="BH71" s="116"/>
      <c r="BI71" s="117"/>
      <c r="BJ71" s="117"/>
      <c r="BK71" s="117"/>
      <c r="BL71" s="118"/>
      <c r="BM71" s="125"/>
      <c r="BN71" s="126"/>
      <c r="BO71" s="126"/>
      <c r="BP71" s="126"/>
      <c r="BQ71" s="127"/>
      <c r="BR71" s="1"/>
      <c r="BS71" s="1"/>
      <c r="BT71" s="2"/>
      <c r="BU71" s="2"/>
      <c r="BV71" s="2"/>
      <c r="BW71" s="2"/>
      <c r="BX71" s="2"/>
      <c r="BY71" s="2"/>
      <c r="BZ71" s="2"/>
    </row>
    <row r="72" spans="1:79" ht="12.75" hidden="1" customHeight="1" x14ac:dyDescent="0.25">
      <c r="A72" s="101" t="s">
        <v>64</v>
      </c>
      <c r="B72" s="103"/>
      <c r="C72" s="41" t="s">
        <v>65</v>
      </c>
      <c r="D72" s="69"/>
      <c r="E72" s="69"/>
      <c r="F72" s="69"/>
      <c r="G72" s="69"/>
      <c r="H72" s="69"/>
      <c r="I72" s="70"/>
      <c r="J72" s="101" t="s">
        <v>66</v>
      </c>
      <c r="K72" s="102"/>
      <c r="L72" s="102"/>
      <c r="M72" s="102"/>
      <c r="N72" s="103"/>
      <c r="O72" s="41" t="s">
        <v>67</v>
      </c>
      <c r="P72" s="69"/>
      <c r="Q72" s="69"/>
      <c r="R72" s="69"/>
      <c r="S72" s="69"/>
      <c r="T72" s="69"/>
      <c r="U72" s="69"/>
      <c r="V72" s="69"/>
      <c r="W72" s="69"/>
      <c r="X72" s="70"/>
      <c r="Y72" s="119" t="s">
        <v>68</v>
      </c>
      <c r="Z72" s="120"/>
      <c r="AA72" s="120"/>
      <c r="AB72" s="120"/>
      <c r="AC72" s="121"/>
      <c r="AD72" s="119" t="s">
        <v>69</v>
      </c>
      <c r="AE72" s="120"/>
      <c r="AF72" s="120"/>
      <c r="AG72" s="120"/>
      <c r="AH72" s="121"/>
      <c r="AI72" s="119" t="s">
        <v>70</v>
      </c>
      <c r="AJ72" s="120"/>
      <c r="AK72" s="120"/>
      <c r="AL72" s="120"/>
      <c r="AM72" s="121"/>
      <c r="AN72" s="119" t="s">
        <v>71</v>
      </c>
      <c r="AO72" s="120"/>
      <c r="AP72" s="120"/>
      <c r="AQ72" s="120"/>
      <c r="AR72" s="121"/>
      <c r="AS72" s="119" t="s">
        <v>72</v>
      </c>
      <c r="AT72" s="120"/>
      <c r="AU72" s="120"/>
      <c r="AV72" s="120"/>
      <c r="AW72" s="121"/>
      <c r="AX72" s="119" t="s">
        <v>73</v>
      </c>
      <c r="AY72" s="120"/>
      <c r="AZ72" s="120"/>
      <c r="BA72" s="120"/>
      <c r="BB72" s="121"/>
      <c r="BC72" s="119" t="s">
        <v>74</v>
      </c>
      <c r="BD72" s="120"/>
      <c r="BE72" s="120"/>
      <c r="BF72" s="120"/>
      <c r="BG72" s="121"/>
      <c r="BH72" s="119" t="s">
        <v>75</v>
      </c>
      <c r="BI72" s="120"/>
      <c r="BJ72" s="120"/>
      <c r="BK72" s="120"/>
      <c r="BL72" s="121"/>
      <c r="BM72" s="131" t="s">
        <v>76</v>
      </c>
      <c r="BN72" s="132"/>
      <c r="BO72" s="132"/>
      <c r="BP72" s="132"/>
      <c r="BQ72" s="133"/>
      <c r="BR72" s="1"/>
      <c r="BS72" s="1"/>
      <c r="BT72" s="2"/>
      <c r="BU72" s="2"/>
      <c r="BV72" s="2"/>
      <c r="BW72" s="2"/>
      <c r="BX72" s="2"/>
      <c r="BY72" s="2"/>
      <c r="BZ72" s="2"/>
    </row>
    <row r="73" spans="1:79" ht="25.5" customHeight="1" x14ac:dyDescent="0.25">
      <c r="A73" s="101"/>
      <c r="B73" s="103"/>
      <c r="C73" s="41" t="s">
        <v>150</v>
      </c>
      <c r="D73" s="42"/>
      <c r="E73" s="42"/>
      <c r="F73" s="42"/>
      <c r="G73" s="42"/>
      <c r="H73" s="42"/>
      <c r="I73" s="43"/>
      <c r="J73" s="101" t="s">
        <v>168</v>
      </c>
      <c r="K73" s="102"/>
      <c r="L73" s="102"/>
      <c r="M73" s="102"/>
      <c r="N73" s="103"/>
      <c r="O73" s="41" t="s">
        <v>151</v>
      </c>
      <c r="P73" s="69"/>
      <c r="Q73" s="69"/>
      <c r="R73" s="69"/>
      <c r="S73" s="69"/>
      <c r="T73" s="69"/>
      <c r="U73" s="69"/>
      <c r="V73" s="69"/>
      <c r="W73" s="69"/>
      <c r="X73" s="70"/>
      <c r="Y73" s="119">
        <v>135314</v>
      </c>
      <c r="Z73" s="120"/>
      <c r="AA73" s="120"/>
      <c r="AB73" s="120"/>
      <c r="AC73" s="121"/>
      <c r="AD73" s="119">
        <v>0</v>
      </c>
      <c r="AE73" s="120"/>
      <c r="AF73" s="120"/>
      <c r="AG73" s="120"/>
      <c r="AH73" s="121"/>
      <c r="AI73" s="119">
        <v>135314</v>
      </c>
      <c r="AJ73" s="120"/>
      <c r="AK73" s="120"/>
      <c r="AL73" s="120"/>
      <c r="AM73" s="121"/>
      <c r="AN73" s="119">
        <v>135286.49</v>
      </c>
      <c r="AO73" s="120"/>
      <c r="AP73" s="120"/>
      <c r="AQ73" s="120"/>
      <c r="AR73" s="121"/>
      <c r="AS73" s="119">
        <v>0</v>
      </c>
      <c r="AT73" s="120"/>
      <c r="AU73" s="120"/>
      <c r="AV73" s="120"/>
      <c r="AW73" s="121"/>
      <c r="AX73" s="119">
        <f>AN73+AS73</f>
        <v>135286.49</v>
      </c>
      <c r="AY73" s="120"/>
      <c r="AZ73" s="120"/>
      <c r="BA73" s="120"/>
      <c r="BB73" s="121"/>
      <c r="BC73" s="119">
        <f>AX73-Y73</f>
        <v>-27.510000000009313</v>
      </c>
      <c r="BD73" s="120"/>
      <c r="BE73" s="120"/>
      <c r="BF73" s="120"/>
      <c r="BG73" s="121"/>
      <c r="BH73" s="119">
        <v>0</v>
      </c>
      <c r="BI73" s="120"/>
      <c r="BJ73" s="120"/>
      <c r="BK73" s="120"/>
      <c r="BL73" s="121"/>
      <c r="BM73" s="128">
        <f>BC73+BH73</f>
        <v>-27.510000000009313</v>
      </c>
      <c r="BN73" s="129"/>
      <c r="BO73" s="129"/>
      <c r="BP73" s="129"/>
      <c r="BQ73" s="130"/>
      <c r="BR73" s="1"/>
      <c r="BS73" s="1"/>
      <c r="BT73" s="2"/>
      <c r="BU73" s="2"/>
      <c r="BV73" s="2"/>
      <c r="BW73" s="2"/>
      <c r="BX73" s="2"/>
      <c r="BY73" s="2"/>
      <c r="BZ73" s="2"/>
      <c r="CA73" s="5" t="s">
        <v>48</v>
      </c>
    </row>
    <row r="74" spans="1:79" ht="12.75" customHeight="1" x14ac:dyDescent="0.25">
      <c r="A74" s="101"/>
      <c r="B74" s="103"/>
      <c r="C74" s="122" t="s">
        <v>45</v>
      </c>
      <c r="D74" s="123"/>
      <c r="E74" s="123"/>
      <c r="F74" s="123"/>
      <c r="G74" s="123"/>
      <c r="H74" s="123"/>
      <c r="I74" s="124"/>
      <c r="J74" s="101"/>
      <c r="K74" s="102"/>
      <c r="L74" s="102"/>
      <c r="M74" s="102"/>
      <c r="N74" s="103"/>
      <c r="O74" s="41"/>
      <c r="P74" s="69"/>
      <c r="Q74" s="69"/>
      <c r="R74" s="69"/>
      <c r="S74" s="69"/>
      <c r="T74" s="69"/>
      <c r="U74" s="69"/>
      <c r="V74" s="69"/>
      <c r="W74" s="69"/>
      <c r="X74" s="70"/>
      <c r="Y74" s="116"/>
      <c r="Z74" s="117"/>
      <c r="AA74" s="117"/>
      <c r="AB74" s="117"/>
      <c r="AC74" s="118"/>
      <c r="AD74" s="116"/>
      <c r="AE74" s="117"/>
      <c r="AF74" s="117"/>
      <c r="AG74" s="117"/>
      <c r="AH74" s="118"/>
      <c r="AI74" s="116"/>
      <c r="AJ74" s="117"/>
      <c r="AK74" s="117"/>
      <c r="AL74" s="117"/>
      <c r="AM74" s="118"/>
      <c r="AN74" s="116"/>
      <c r="AO74" s="117"/>
      <c r="AP74" s="117"/>
      <c r="AQ74" s="117"/>
      <c r="AR74" s="118"/>
      <c r="AS74" s="116"/>
      <c r="AT74" s="117"/>
      <c r="AU74" s="117"/>
      <c r="AV74" s="117"/>
      <c r="AW74" s="118"/>
      <c r="AX74" s="116"/>
      <c r="AY74" s="117"/>
      <c r="AZ74" s="117"/>
      <c r="BA74" s="117"/>
      <c r="BB74" s="118"/>
      <c r="BC74" s="116"/>
      <c r="BD74" s="117"/>
      <c r="BE74" s="117"/>
      <c r="BF74" s="117"/>
      <c r="BG74" s="118"/>
      <c r="BH74" s="116"/>
      <c r="BI74" s="117"/>
      <c r="BJ74" s="117"/>
      <c r="BK74" s="117"/>
      <c r="BL74" s="118"/>
      <c r="BM74" s="125"/>
      <c r="BN74" s="126"/>
      <c r="BO74" s="126"/>
      <c r="BP74" s="126"/>
      <c r="BQ74" s="127"/>
      <c r="BR74" s="1"/>
      <c r="BS74" s="1"/>
      <c r="BT74" s="2"/>
      <c r="BU74" s="2"/>
      <c r="BV74" s="2"/>
      <c r="BW74" s="2"/>
      <c r="BX74" s="2"/>
      <c r="BY74" s="2"/>
      <c r="BZ74" s="2"/>
    </row>
    <row r="75" spans="1:79" ht="12.75" hidden="1" customHeight="1" x14ac:dyDescent="0.25">
      <c r="A75" s="101" t="s">
        <v>77</v>
      </c>
      <c r="B75" s="103"/>
      <c r="C75" s="41" t="s">
        <v>78</v>
      </c>
      <c r="D75" s="69"/>
      <c r="E75" s="69"/>
      <c r="F75" s="69"/>
      <c r="G75" s="69"/>
      <c r="H75" s="69"/>
      <c r="I75" s="70"/>
      <c r="J75" s="101" t="s">
        <v>79</v>
      </c>
      <c r="K75" s="102"/>
      <c r="L75" s="102"/>
      <c r="M75" s="102"/>
      <c r="N75" s="103"/>
      <c r="O75" s="41" t="s">
        <v>80</v>
      </c>
      <c r="P75" s="69"/>
      <c r="Q75" s="69"/>
      <c r="R75" s="69"/>
      <c r="S75" s="69"/>
      <c r="T75" s="69"/>
      <c r="U75" s="69"/>
      <c r="V75" s="69"/>
      <c r="W75" s="69"/>
      <c r="X75" s="70"/>
      <c r="Y75" s="119" t="s">
        <v>85</v>
      </c>
      <c r="Z75" s="120"/>
      <c r="AA75" s="120"/>
      <c r="AB75" s="120"/>
      <c r="AC75" s="121"/>
      <c r="AD75" s="119" t="s">
        <v>86</v>
      </c>
      <c r="AE75" s="120"/>
      <c r="AF75" s="120"/>
      <c r="AG75" s="120"/>
      <c r="AH75" s="121"/>
      <c r="AI75" s="119" t="s">
        <v>87</v>
      </c>
      <c r="AJ75" s="120"/>
      <c r="AK75" s="120"/>
      <c r="AL75" s="120"/>
      <c r="AM75" s="121"/>
      <c r="AN75" s="119" t="s">
        <v>88</v>
      </c>
      <c r="AO75" s="120"/>
      <c r="AP75" s="120"/>
      <c r="AQ75" s="120"/>
      <c r="AR75" s="121"/>
      <c r="AS75" s="119" t="s">
        <v>89</v>
      </c>
      <c r="AT75" s="120"/>
      <c r="AU75" s="120"/>
      <c r="AV75" s="120"/>
      <c r="AW75" s="121"/>
      <c r="AX75" s="119" t="s">
        <v>90</v>
      </c>
      <c r="AY75" s="120"/>
      <c r="AZ75" s="120"/>
      <c r="BA75" s="120"/>
      <c r="BB75" s="121"/>
      <c r="BC75" s="119" t="s">
        <v>91</v>
      </c>
      <c r="BD75" s="120"/>
      <c r="BE75" s="120"/>
      <c r="BF75" s="120"/>
      <c r="BG75" s="121"/>
      <c r="BH75" s="119" t="s">
        <v>92</v>
      </c>
      <c r="BI75" s="120"/>
      <c r="BJ75" s="120"/>
      <c r="BK75" s="120"/>
      <c r="BL75" s="121"/>
      <c r="BM75" s="131" t="s">
        <v>93</v>
      </c>
      <c r="BN75" s="132"/>
      <c r="BO75" s="132"/>
      <c r="BP75" s="132"/>
      <c r="BQ75" s="133"/>
      <c r="BR75" s="1"/>
      <c r="BS75" s="1"/>
      <c r="BT75" s="2"/>
      <c r="BU75" s="2"/>
      <c r="BV75" s="2"/>
      <c r="BW75" s="2"/>
      <c r="BX75" s="2"/>
      <c r="BY75" s="2"/>
      <c r="BZ75" s="2"/>
    </row>
    <row r="76" spans="1:79" ht="38.25" customHeight="1" x14ac:dyDescent="0.25">
      <c r="A76" s="101"/>
      <c r="B76" s="103"/>
      <c r="C76" s="41" t="s">
        <v>152</v>
      </c>
      <c r="D76" s="42"/>
      <c r="E76" s="42"/>
      <c r="F76" s="42"/>
      <c r="G76" s="42"/>
      <c r="H76" s="42"/>
      <c r="I76" s="43"/>
      <c r="J76" s="101" t="s">
        <v>169</v>
      </c>
      <c r="K76" s="102"/>
      <c r="L76" s="102"/>
      <c r="M76" s="102"/>
      <c r="N76" s="103"/>
      <c r="O76" s="41" t="s">
        <v>153</v>
      </c>
      <c r="P76" s="69"/>
      <c r="Q76" s="69"/>
      <c r="R76" s="69"/>
      <c r="S76" s="69"/>
      <c r="T76" s="69"/>
      <c r="U76" s="69"/>
      <c r="V76" s="69"/>
      <c r="W76" s="69"/>
      <c r="X76" s="70"/>
      <c r="Y76" s="119">
        <f>Y70/Y73</f>
        <v>73.902183070487908</v>
      </c>
      <c r="Z76" s="120"/>
      <c r="AA76" s="120"/>
      <c r="AB76" s="120"/>
      <c r="AC76" s="121"/>
      <c r="AD76" s="119">
        <v>0</v>
      </c>
      <c r="AE76" s="120"/>
      <c r="AF76" s="120"/>
      <c r="AG76" s="120"/>
      <c r="AH76" s="121"/>
      <c r="AI76" s="119">
        <f>Y76+AD76</f>
        <v>73.902183070487908</v>
      </c>
      <c r="AJ76" s="120"/>
      <c r="AK76" s="120"/>
      <c r="AL76" s="120"/>
      <c r="AM76" s="121"/>
      <c r="AN76" s="119">
        <f>AN70/AN73</f>
        <v>73.888013503787406</v>
      </c>
      <c r="AO76" s="120"/>
      <c r="AP76" s="120"/>
      <c r="AQ76" s="120"/>
      <c r="AR76" s="121"/>
      <c r="AS76" s="119">
        <v>0</v>
      </c>
      <c r="AT76" s="120"/>
      <c r="AU76" s="120"/>
      <c r="AV76" s="120"/>
      <c r="AW76" s="121"/>
      <c r="AX76" s="119">
        <f>AN76+AS76</f>
        <v>73.888013503787406</v>
      </c>
      <c r="AY76" s="120"/>
      <c r="AZ76" s="120"/>
      <c r="BA76" s="120"/>
      <c r="BB76" s="121"/>
      <c r="BC76" s="119">
        <f>AI76-AX76</f>
        <v>1.4169566700502401E-2</v>
      </c>
      <c r="BD76" s="120"/>
      <c r="BE76" s="120"/>
      <c r="BF76" s="120"/>
      <c r="BG76" s="121"/>
      <c r="BH76" s="119">
        <v>0</v>
      </c>
      <c r="BI76" s="120"/>
      <c r="BJ76" s="120"/>
      <c r="BK76" s="120"/>
      <c r="BL76" s="121"/>
      <c r="BM76" s="128">
        <f>BC76+BH76</f>
        <v>1.4169566700502401E-2</v>
      </c>
      <c r="BN76" s="129"/>
      <c r="BO76" s="129"/>
      <c r="BP76" s="129"/>
      <c r="BQ76" s="130"/>
      <c r="BR76" s="1"/>
      <c r="BS76" s="1"/>
      <c r="BT76" s="2"/>
      <c r="BU76" s="2"/>
      <c r="BV76" s="2"/>
      <c r="BW76" s="2"/>
      <c r="BX76" s="2"/>
      <c r="BY76" s="2"/>
      <c r="BZ76" s="2"/>
      <c r="CA76" s="38" t="s">
        <v>49</v>
      </c>
    </row>
    <row r="77" spans="1:79" ht="12.75" customHeight="1" x14ac:dyDescent="0.25">
      <c r="A77" s="101"/>
      <c r="B77" s="103"/>
      <c r="C77" s="122" t="s">
        <v>46</v>
      </c>
      <c r="D77" s="123"/>
      <c r="E77" s="123"/>
      <c r="F77" s="123"/>
      <c r="G77" s="123"/>
      <c r="H77" s="123"/>
      <c r="I77" s="124"/>
      <c r="J77" s="101"/>
      <c r="K77" s="102"/>
      <c r="L77" s="102"/>
      <c r="M77" s="102"/>
      <c r="N77" s="103"/>
      <c r="O77" s="41"/>
      <c r="P77" s="69"/>
      <c r="Q77" s="69"/>
      <c r="R77" s="69"/>
      <c r="S77" s="69"/>
      <c r="T77" s="69"/>
      <c r="U77" s="69"/>
      <c r="V77" s="69"/>
      <c r="W77" s="69"/>
      <c r="X77" s="70"/>
      <c r="Y77" s="116"/>
      <c r="Z77" s="117"/>
      <c r="AA77" s="117"/>
      <c r="AB77" s="117"/>
      <c r="AC77" s="118"/>
      <c r="AD77" s="116"/>
      <c r="AE77" s="117"/>
      <c r="AF77" s="117"/>
      <c r="AG77" s="117"/>
      <c r="AH77" s="118"/>
      <c r="AI77" s="116"/>
      <c r="AJ77" s="117"/>
      <c r="AK77" s="117"/>
      <c r="AL77" s="117"/>
      <c r="AM77" s="118"/>
      <c r="AN77" s="116"/>
      <c r="AO77" s="117"/>
      <c r="AP77" s="117"/>
      <c r="AQ77" s="117"/>
      <c r="AR77" s="118"/>
      <c r="AS77" s="116"/>
      <c r="AT77" s="117"/>
      <c r="AU77" s="117"/>
      <c r="AV77" s="117"/>
      <c r="AW77" s="118"/>
      <c r="AX77" s="116"/>
      <c r="AY77" s="117"/>
      <c r="AZ77" s="117"/>
      <c r="BA77" s="117"/>
      <c r="BB77" s="118"/>
      <c r="BC77" s="116"/>
      <c r="BD77" s="117"/>
      <c r="BE77" s="117"/>
      <c r="BF77" s="117"/>
      <c r="BG77" s="118"/>
      <c r="BH77" s="116"/>
      <c r="BI77" s="117"/>
      <c r="BJ77" s="117"/>
      <c r="BK77" s="117"/>
      <c r="BL77" s="118"/>
      <c r="BM77" s="125"/>
      <c r="BN77" s="126"/>
      <c r="BO77" s="126"/>
      <c r="BP77" s="126"/>
      <c r="BQ77" s="127"/>
      <c r="BR77" s="1"/>
      <c r="BS77" s="1"/>
      <c r="BT77" s="2"/>
      <c r="BU77" s="2"/>
      <c r="BV77" s="2"/>
      <c r="BW77" s="2"/>
      <c r="BX77" s="2"/>
      <c r="BY77" s="2"/>
      <c r="BZ77" s="2"/>
    </row>
    <row r="78" spans="1:79" ht="12.75" hidden="1" customHeight="1" x14ac:dyDescent="0.25">
      <c r="A78" s="101" t="s">
        <v>84</v>
      </c>
      <c r="B78" s="103"/>
      <c r="C78" s="41" t="s">
        <v>83</v>
      </c>
      <c r="D78" s="69"/>
      <c r="E78" s="69"/>
      <c r="F78" s="69"/>
      <c r="G78" s="69"/>
      <c r="H78" s="69"/>
      <c r="I78" s="70"/>
      <c r="J78" s="101" t="s">
        <v>82</v>
      </c>
      <c r="K78" s="102"/>
      <c r="L78" s="102"/>
      <c r="M78" s="102"/>
      <c r="N78" s="103"/>
      <c r="O78" s="41" t="s">
        <v>81</v>
      </c>
      <c r="P78" s="69"/>
      <c r="Q78" s="69"/>
      <c r="R78" s="69"/>
      <c r="S78" s="69"/>
      <c r="T78" s="69"/>
      <c r="U78" s="69"/>
      <c r="V78" s="69"/>
      <c r="W78" s="69"/>
      <c r="X78" s="70"/>
      <c r="Y78" s="119" t="s">
        <v>94</v>
      </c>
      <c r="Z78" s="120"/>
      <c r="AA78" s="120"/>
      <c r="AB78" s="120"/>
      <c r="AC78" s="121"/>
      <c r="AD78" s="119" t="s">
        <v>95</v>
      </c>
      <c r="AE78" s="120"/>
      <c r="AF78" s="120"/>
      <c r="AG78" s="120"/>
      <c r="AH78" s="121"/>
      <c r="AI78" s="119" t="s">
        <v>96</v>
      </c>
      <c r="AJ78" s="120"/>
      <c r="AK78" s="120"/>
      <c r="AL78" s="120"/>
      <c r="AM78" s="121"/>
      <c r="AN78" s="119" t="s">
        <v>97</v>
      </c>
      <c r="AO78" s="120"/>
      <c r="AP78" s="120"/>
      <c r="AQ78" s="120"/>
      <c r="AR78" s="121"/>
      <c r="AS78" s="119" t="s">
        <v>98</v>
      </c>
      <c r="AT78" s="120"/>
      <c r="AU78" s="120"/>
      <c r="AV78" s="120"/>
      <c r="AW78" s="121"/>
      <c r="AX78" s="119" t="s">
        <v>99</v>
      </c>
      <c r="AY78" s="120"/>
      <c r="AZ78" s="120"/>
      <c r="BA78" s="120"/>
      <c r="BB78" s="121"/>
      <c r="BC78" s="119" t="s">
        <v>100</v>
      </c>
      <c r="BD78" s="120"/>
      <c r="BE78" s="120"/>
      <c r="BF78" s="120"/>
      <c r="BG78" s="121"/>
      <c r="BH78" s="119" t="s">
        <v>101</v>
      </c>
      <c r="BI78" s="120"/>
      <c r="BJ78" s="120"/>
      <c r="BK78" s="120"/>
      <c r="BL78" s="121"/>
      <c r="BM78" s="131" t="s">
        <v>102</v>
      </c>
      <c r="BN78" s="132"/>
      <c r="BO78" s="132"/>
      <c r="BP78" s="132"/>
      <c r="BQ78" s="133"/>
      <c r="BR78" s="1"/>
      <c r="BS78" s="1"/>
      <c r="BT78" s="2"/>
      <c r="BU78" s="2"/>
      <c r="BV78" s="2"/>
      <c r="BW78" s="2"/>
      <c r="BX78" s="2"/>
      <c r="BY78" s="2"/>
      <c r="BZ78" s="2"/>
    </row>
    <row r="79" spans="1:79" ht="43.5" customHeight="1" x14ac:dyDescent="0.25">
      <c r="A79" s="101"/>
      <c r="B79" s="103"/>
      <c r="C79" s="41" t="s">
        <v>166</v>
      </c>
      <c r="D79" s="69"/>
      <c r="E79" s="69"/>
      <c r="F79" s="69"/>
      <c r="G79" s="69"/>
      <c r="H79" s="69"/>
      <c r="I79" s="70"/>
      <c r="J79" s="101" t="s">
        <v>154</v>
      </c>
      <c r="K79" s="102"/>
      <c r="L79" s="102"/>
      <c r="M79" s="102"/>
      <c r="N79" s="103"/>
      <c r="O79" s="41" t="s">
        <v>153</v>
      </c>
      <c r="P79" s="69"/>
      <c r="Q79" s="69"/>
      <c r="R79" s="69"/>
      <c r="S79" s="69"/>
      <c r="T79" s="69"/>
      <c r="U79" s="69"/>
      <c r="V79" s="69"/>
      <c r="W79" s="69"/>
      <c r="X79" s="70"/>
      <c r="Y79" s="119">
        <v>100</v>
      </c>
      <c r="Z79" s="120"/>
      <c r="AA79" s="120"/>
      <c r="AB79" s="120"/>
      <c r="AC79" s="121"/>
      <c r="AD79" s="119">
        <v>0</v>
      </c>
      <c r="AE79" s="120"/>
      <c r="AF79" s="120"/>
      <c r="AG79" s="120"/>
      <c r="AH79" s="121"/>
      <c r="AI79" s="119">
        <v>100</v>
      </c>
      <c r="AJ79" s="120"/>
      <c r="AK79" s="120"/>
      <c r="AL79" s="120"/>
      <c r="AM79" s="121"/>
      <c r="AN79" s="119">
        <v>99.97</v>
      </c>
      <c r="AO79" s="120"/>
      <c r="AP79" s="120"/>
      <c r="AQ79" s="120"/>
      <c r="AR79" s="121"/>
      <c r="AS79" s="119">
        <v>0</v>
      </c>
      <c r="AT79" s="120"/>
      <c r="AU79" s="120"/>
      <c r="AV79" s="120"/>
      <c r="AW79" s="121"/>
      <c r="AX79" s="119">
        <v>99.97</v>
      </c>
      <c r="AY79" s="120"/>
      <c r="AZ79" s="120"/>
      <c r="BA79" s="120"/>
      <c r="BB79" s="121"/>
      <c r="BC79" s="119">
        <f>AX79-AI79</f>
        <v>-3.0000000000001137E-2</v>
      </c>
      <c r="BD79" s="120"/>
      <c r="BE79" s="120"/>
      <c r="BF79" s="120"/>
      <c r="BG79" s="121"/>
      <c r="BH79" s="119">
        <v>0</v>
      </c>
      <c r="BI79" s="120"/>
      <c r="BJ79" s="120"/>
      <c r="BK79" s="120"/>
      <c r="BL79" s="121"/>
      <c r="BM79" s="128">
        <f>BC79</f>
        <v>-3.0000000000001137E-2</v>
      </c>
      <c r="BN79" s="129"/>
      <c r="BO79" s="129"/>
      <c r="BP79" s="129"/>
      <c r="BQ79" s="130"/>
      <c r="BR79" s="1"/>
      <c r="BS79" s="1"/>
      <c r="BT79" s="2"/>
      <c r="BU79" s="2"/>
      <c r="BV79" s="2"/>
      <c r="BW79" s="2"/>
      <c r="BX79" s="2"/>
      <c r="BY79" s="2"/>
      <c r="BZ79" s="2"/>
      <c r="CA79" s="38" t="s">
        <v>50</v>
      </c>
    </row>
    <row r="80" spans="1:79" x14ac:dyDescent="0.25">
      <c r="A80" s="28"/>
      <c r="B80" s="28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2"/>
      <c r="BS80" s="32"/>
      <c r="BT80" s="32"/>
      <c r="BU80" s="32"/>
      <c r="BV80" s="32"/>
      <c r="BW80" s="32"/>
      <c r="BX80" s="32"/>
      <c r="BY80" s="32"/>
      <c r="BZ80" s="2"/>
    </row>
    <row r="81" spans="1:79" x14ac:dyDescent="0.25">
      <c r="A81" s="28"/>
      <c r="B81" s="28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2"/>
      <c r="BS81" s="32"/>
      <c r="BT81" s="32"/>
      <c r="BU81" s="32"/>
      <c r="BV81" s="32"/>
      <c r="BW81" s="32"/>
      <c r="BX81" s="32"/>
      <c r="BY81" s="32"/>
      <c r="BZ81" s="2"/>
    </row>
    <row r="82" spans="1:79" ht="15.95" customHeight="1" x14ac:dyDescent="0.25">
      <c r="A82" s="52" t="s">
        <v>33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79" ht="15.95" customHeight="1" x14ac:dyDescent="0.25">
      <c r="A83" s="82" t="s">
        <v>167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</row>
    <row r="84" spans="1:79" x14ac:dyDescent="0.25">
      <c r="A84" s="28"/>
      <c r="B84" s="28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2"/>
      <c r="BS84" s="32"/>
      <c r="BT84" s="32"/>
      <c r="BU84" s="32"/>
      <c r="BV84" s="32"/>
      <c r="BW84" s="32"/>
      <c r="BX84" s="32"/>
      <c r="BY84" s="32"/>
      <c r="BZ84" s="2"/>
    </row>
    <row r="85" spans="1:79" ht="15.95" customHeight="1" x14ac:dyDescent="0.25">
      <c r="A85" s="52" t="s">
        <v>21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</row>
    <row r="86" spans="1:79" ht="84" customHeight="1" x14ac:dyDescent="0.25">
      <c r="A86" s="82" t="s">
        <v>170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</row>
    <row r="87" spans="1:79" ht="15.95" customHeight="1" x14ac:dyDescent="0.25">
      <c r="A87" s="22"/>
      <c r="B87" s="22"/>
      <c r="C87" s="22"/>
      <c r="D87" s="22"/>
      <c r="E87" s="22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</row>
    <row r="88" spans="1:79" ht="12" customHeight="1" x14ac:dyDescent="0.25">
      <c r="A88" s="33" t="s">
        <v>41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</row>
    <row r="89" spans="1:79" ht="12" customHeight="1" x14ac:dyDescent="0.25">
      <c r="A89" s="33" t="s">
        <v>35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</row>
    <row r="90" spans="1:79" s="33" customFormat="1" ht="12" customHeight="1" x14ac:dyDescent="0.25">
      <c r="A90" s="33" t="s">
        <v>36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CA90" s="4"/>
    </row>
    <row r="91" spans="1:79" ht="15.95" customHeight="1" x14ac:dyDescent="0.25">
      <c r="A91" s="35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</row>
    <row r="92" spans="1:79" ht="42" customHeight="1" x14ac:dyDescent="0.25">
      <c r="A92" s="79" t="s">
        <v>162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36"/>
      <c r="AO92" s="36"/>
      <c r="AP92" s="81" t="s">
        <v>163</v>
      </c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</row>
    <row r="93" spans="1:79" x14ac:dyDescent="0.25">
      <c r="W93" s="78" t="s">
        <v>7</v>
      </c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37"/>
      <c r="AO93" s="37"/>
      <c r="AP93" s="78" t="s">
        <v>37</v>
      </c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</row>
    <row r="96" spans="1:79" ht="15.95" customHeight="1" x14ac:dyDescent="0.25">
      <c r="A96" s="79" t="s">
        <v>164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36"/>
      <c r="AO96" s="36"/>
      <c r="AP96" s="81" t="s">
        <v>165</v>
      </c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</row>
    <row r="97" spans="23:60" x14ac:dyDescent="0.25">
      <c r="W97" s="78" t="s">
        <v>7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37"/>
      <c r="AO97" s="37"/>
      <c r="AP97" s="78" t="s">
        <v>37</v>
      </c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</row>
  </sheetData>
  <mergeCells count="376">
    <mergeCell ref="AS71:AW71"/>
    <mergeCell ref="AX71:BB71"/>
    <mergeCell ref="BC71:BG71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AI71:AM71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AD70:AH70"/>
    <mergeCell ref="AI70:AM70"/>
    <mergeCell ref="AN70:AR70"/>
    <mergeCell ref="AN71:AR71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M78:BQ78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U42:AY42"/>
    <mergeCell ref="AZ42:BC42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BN40:BQ40"/>
    <mergeCell ref="AK40:AO40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S55:AH55"/>
    <mergeCell ref="AI55:AX55"/>
    <mergeCell ref="AI57:AM57"/>
    <mergeCell ref="AY56:BC56"/>
    <mergeCell ref="BD56:BH56"/>
    <mergeCell ref="AN57:AR57"/>
    <mergeCell ref="AP97:BH97"/>
    <mergeCell ref="A96:V96"/>
    <mergeCell ref="W96:AM96"/>
    <mergeCell ref="AP96:BH96"/>
    <mergeCell ref="W97:AM97"/>
    <mergeCell ref="AP92:BH92"/>
    <mergeCell ref="BC67:BG67"/>
    <mergeCell ref="W93:AM93"/>
    <mergeCell ref="A92:V92"/>
    <mergeCell ref="W92:AM92"/>
    <mergeCell ref="A82:BL82"/>
    <mergeCell ref="A83:BL83"/>
    <mergeCell ref="AP93:BH93"/>
    <mergeCell ref="A86:BL86"/>
    <mergeCell ref="AX67:BB67"/>
    <mergeCell ref="AS67:AW67"/>
    <mergeCell ref="AI67:AM67"/>
    <mergeCell ref="BH67:BL67"/>
    <mergeCell ref="A85:BL85"/>
    <mergeCell ref="AD68:AH68"/>
    <mergeCell ref="O72:X72"/>
    <mergeCell ref="Y68:AC68"/>
    <mergeCell ref="A70:B70"/>
    <mergeCell ref="A71:B71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A41:AE4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59:B59"/>
    <mergeCell ref="A60:B60"/>
    <mergeCell ref="A63:BQ63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</mergeCells>
  <phoneticPr fontId="0" type="noConversion"/>
  <conditionalFormatting sqref="C84">
    <cfRule type="cellIs" dxfId="5" priority="1" stopIfTrue="1" operator="equal">
      <formula>$C83</formula>
    </cfRule>
  </conditionalFormatting>
  <conditionalFormatting sqref="A84:B84 A80:B81 A58:B60">
    <cfRule type="cellIs" dxfId="4" priority="2" stopIfTrue="1" operator="equal">
      <formula>0</formula>
    </cfRule>
  </conditionalFormatting>
  <conditionalFormatting sqref="C81">
    <cfRule type="cellIs" dxfId="3" priority="3" stopIfTrue="1" operator="equal">
      <formula>#REF!</formula>
    </cfRule>
  </conditionalFormatting>
  <conditionalFormatting sqref="C80">
    <cfRule type="cellIs" dxfId="2" priority="4" stopIfTrue="1" operator="equal">
      <formula>$C67</formula>
    </cfRule>
  </conditionalFormatting>
  <conditionalFormatting sqref="A70:B70 A73:B73 A76:B76 A79:B79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122</vt:i4>
      </vt:variant>
    </vt:vector>
  </HeadingPairs>
  <TitlesOfParts>
    <vt:vector size="123" baseType="lpstr">
      <vt:lpstr>КПК1217693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TABL1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КПК1217693!Область_печати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2025-10-16T14:38:49Z</cp:lastPrinted>
  <dcterms:created xsi:type="dcterms:W3CDTF">2016-08-10T10:53:25Z</dcterms:created>
  <dcterms:modified xsi:type="dcterms:W3CDTF">2026-01-16T09:12:53Z</dcterms:modified>
</cp:coreProperties>
</file>